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worksheets/sheet1.xml" ContentType="application/vnd.openxmlformats-officedocument.spreadsheetml.worksheet+xml"/>
  <Override PartName="/xl/drawings/drawing32.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drawings/drawing33.xml" ContentType="application/vnd.openxmlformats-officedocument.drawing+xml"/>
  <Override PartName="/xl/worksheets/sheet46.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35.xml" ContentType="application/vnd.openxmlformats-officedocument.spreadsheetml.worksheet+xml"/>
  <Override PartName="/xl/drawings/drawing3.xml" ContentType="application/vnd.openxmlformats-officedocument.drawing+xml"/>
  <Override PartName="/xl/worksheets/sheet36.xml" ContentType="application/vnd.openxmlformats-officedocument.spreadsheetml.worksheet+xml"/>
  <Override PartName="/xl/drawings/drawing7.xml" ContentType="application/vnd.openxmlformats-officedocument.drawing+xml"/>
  <Override PartName="/xl/worksheets/sheet33.xml" ContentType="application/vnd.openxmlformats-officedocument.spreadsheetml.worksheet+xml"/>
  <Override PartName="/xl/drawings/drawing8.xml" ContentType="application/vnd.openxmlformats-officedocument.drawing+xml"/>
  <Override PartName="/xl/worksheets/sheet45.xml" ContentType="application/vnd.openxmlformats-officedocument.spreadsheetml.worksheet+xml"/>
  <Override PartName="/xl/drawings/drawing11.xml" ContentType="application/vnd.openxmlformats-officedocument.drawing+xml"/>
  <Override PartName="/xl/worksheets/sheet30.xml" ContentType="application/vnd.openxmlformats-officedocument.spreadsheetml.worksheet+xml"/>
  <Override PartName="/xl/drawings/drawing10.xml" ContentType="application/vnd.openxmlformats-officedocument.drawing+xml"/>
  <Override PartName="/xl/worksheets/sheet31.xml" ContentType="application/vnd.openxmlformats-officedocument.spreadsheetml.worksheet+xml"/>
  <Override PartName="/xl/drawings/drawing9.xml" ContentType="application/vnd.openxmlformats-officedocument.drawing+xml"/>
  <Override PartName="/xl/worksheets/sheet32.xml" ContentType="application/vnd.openxmlformats-officedocument.spreadsheetml.worksheet+xml"/>
  <Override PartName="/xl/drawings/drawing2.xml" ContentType="application/vnd.openxmlformats-officedocument.drawing+xml"/>
  <Override PartName="/xl/worksheets/sheet37.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4.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43.xml" ContentType="application/vnd.openxmlformats-officedocument.spreadsheetml.worksheet+xml"/>
  <Override PartName="/xl/worksheets/sheet42.xml" ContentType="application/vnd.openxmlformats-officedocument.spreadsheetml.worksheet+xml"/>
  <Override PartName="/xl/drawings/drawing1.xml" ContentType="application/vnd.openxmlformats-officedocument.drawing+xml"/>
  <Override PartName="/xl/worksheets/sheet38.xml" ContentType="application/vnd.openxmlformats-officedocument.spreadsheetml.worksheet+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7.xml" ContentType="application/vnd.openxmlformats-officedocument.spreadsheetml.worksheet+xml"/>
  <Override PartName="/xl/worksheets/sheet10.xml" ContentType="application/vnd.openxmlformats-officedocument.spreadsheetml.worksheet+xml"/>
  <Override PartName="/xl/drawings/drawing2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drawings/drawing20.xml" ContentType="application/vnd.openxmlformats-officedocument.drawing+xml"/>
  <Override PartName="/xl/worksheets/sheet13.xml" ContentType="application/vnd.openxmlformats-officedocument.spreadsheetml.worksheet+xml"/>
  <Override PartName="/xl/drawings/drawing19.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drawings/drawing22.xml" ContentType="application/vnd.openxmlformats-officedocument.drawing+xml"/>
  <Override PartName="/xl/drawings/drawing2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4.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drawings/drawing18.xml" ContentType="application/vnd.openxmlformats-officedocument.drawing+xml"/>
  <Override PartName="/xl/worksheets/sheet24.xml" ContentType="application/vnd.openxmlformats-officedocument.spreadsheetml.worksheet+xml"/>
  <Override PartName="/xl/drawings/drawing15.xml" ContentType="application/vnd.openxmlformats-officedocument.drawing+xml"/>
  <Override PartName="/xl/worksheets/sheet25.xml" ContentType="application/vnd.openxmlformats-officedocument.spreadsheetml.worksheet+xml"/>
  <Override PartName="/xl/drawings/drawing14.xml" ContentType="application/vnd.openxmlformats-officedocument.drawing+xml"/>
  <Override PartName="/xl/worksheets/sheet26.xml" ContentType="application/vnd.openxmlformats-officedocument.spreadsheetml.worksheet+xml"/>
  <Override PartName="/xl/drawings/drawing13.xml" ContentType="application/vnd.openxmlformats-officedocument.drawing+xml"/>
  <Override PartName="/xl/worksheets/sheet23.xml" ContentType="application/vnd.openxmlformats-officedocument.spreadsheetml.worksheet+xml"/>
  <Override PartName="/xl/drawings/drawing16.xml" ContentType="application/vnd.openxmlformats-officedocument.drawing+xml"/>
  <Override PartName="/xl/worksheets/sheet2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7.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5-C.N.V\INFORMES\INFORMES 2023\1. INFORME 31-03-2023\PARA ENVIAR\"/>
    </mc:Choice>
  </mc:AlternateContent>
  <bookViews>
    <workbookView xWindow="0" yWindow="0" windowWidth="20490" windowHeight="7155" tabRatio="883" firstSheet="6" activeTab="15"/>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VINCULADAS'!$B$138</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F35" i="85" l="1"/>
  <c r="F36" i="85"/>
  <c r="F38" i="85"/>
  <c r="F37" i="85"/>
  <c r="F49" i="85" s="1"/>
  <c r="D38" i="85"/>
  <c r="D36" i="85"/>
  <c r="D37" i="85"/>
  <c r="D48" i="85"/>
  <c r="G86" i="48" l="1"/>
  <c r="C39" i="41" l="1"/>
  <c r="D65" i="26"/>
  <c r="D85" i="26" l="1"/>
  <c r="D45" i="26"/>
  <c r="I14" i="67" l="1"/>
  <c r="E25" i="70" l="1"/>
  <c r="E24" i="70"/>
  <c r="C22" i="61" l="1"/>
  <c r="D19" i="86" l="1"/>
  <c r="D47" i="85" l="1"/>
  <c r="D46" i="85"/>
  <c r="F30" i="85"/>
  <c r="F29" i="85"/>
  <c r="F28" i="85"/>
  <c r="D29" i="85" l="1"/>
  <c r="D28" i="85"/>
  <c r="K22" i="49" l="1"/>
  <c r="K20" i="49"/>
  <c r="K18" i="49"/>
  <c r="K17" i="49"/>
  <c r="D84" i="48" l="1"/>
  <c r="E160" i="42" l="1"/>
  <c r="D160" i="42"/>
  <c r="E146" i="42"/>
  <c r="E145" i="42"/>
  <c r="D123" i="42"/>
  <c r="C123" i="42"/>
  <c r="D111" i="42"/>
  <c r="C111" i="42"/>
  <c r="D102" i="42"/>
  <c r="C102" i="42"/>
  <c r="D97" i="42"/>
  <c r="C97" i="42"/>
  <c r="D82" i="42"/>
  <c r="C116" i="42" l="1"/>
  <c r="D116" i="42"/>
  <c r="D13" i="63"/>
  <c r="D82" i="48" l="1"/>
  <c r="C82" i="48" l="1"/>
  <c r="D79" i="48"/>
  <c r="C79" i="48"/>
  <c r="D72" i="48"/>
  <c r="C72" i="48"/>
  <c r="H67" i="48"/>
  <c r="G67" i="48"/>
  <c r="D67" i="48"/>
  <c r="C67" i="48"/>
  <c r="H66" i="48"/>
  <c r="G66" i="48"/>
  <c r="D55" i="48"/>
  <c r="C55" i="48"/>
  <c r="C84" i="48" s="1"/>
  <c r="H43" i="48"/>
  <c r="G43" i="48"/>
  <c r="D39" i="48"/>
  <c r="C39" i="48"/>
  <c r="H38" i="48"/>
  <c r="G38" i="48"/>
  <c r="D27" i="48"/>
  <c r="C27" i="48"/>
  <c r="H23" i="48"/>
  <c r="G23" i="48"/>
  <c r="D21" i="48"/>
  <c r="C21" i="48"/>
  <c r="C13" i="63"/>
  <c r="C46" i="48" l="1"/>
  <c r="C86" i="48"/>
  <c r="H46" i="48"/>
  <c r="H72" i="48" s="1"/>
  <c r="H86" i="48" s="1"/>
  <c r="D46" i="48"/>
  <c r="D86" i="48" s="1"/>
  <c r="G46" i="48"/>
  <c r="G72" i="48" s="1"/>
  <c r="D33" i="13" l="1"/>
  <c r="E33" i="13" s="1"/>
  <c r="D34" i="13"/>
  <c r="E34" i="13" s="1"/>
  <c r="D32" i="13"/>
  <c r="E32" i="13" s="1"/>
  <c r="E29" i="13"/>
  <c r="F29" i="13" s="1"/>
  <c r="D30" i="13"/>
  <c r="D29" i="13"/>
  <c r="D24" i="13"/>
  <c r="E24" i="13" s="1"/>
  <c r="F24" i="13" s="1"/>
  <c r="D25" i="13"/>
  <c r="E25" i="13" s="1"/>
  <c r="F25" i="13" s="1"/>
  <c r="D26" i="13"/>
  <c r="E26" i="13" s="1"/>
  <c r="F26" i="13" s="1"/>
  <c r="D23" i="13"/>
  <c r="E23" i="13" s="1"/>
  <c r="F23" i="13" s="1"/>
  <c r="D22" i="13"/>
  <c r="E22" i="13" s="1"/>
  <c r="F22" i="13" s="1"/>
  <c r="D27" i="13" l="1"/>
  <c r="E27" i="13"/>
  <c r="F27" i="13"/>
  <c r="D20" i="13" l="1"/>
  <c r="F36" i="12"/>
  <c r="F37" i="12"/>
  <c r="F35" i="12"/>
  <c r="F32" i="12"/>
  <c r="F31" i="12"/>
  <c r="E29" i="12"/>
  <c r="F25" i="12"/>
  <c r="F26" i="12"/>
  <c r="F27" i="12"/>
  <c r="F28" i="12"/>
  <c r="F24" i="12"/>
  <c r="F21" i="12"/>
  <c r="H12" i="33"/>
  <c r="D95" i="26" s="1"/>
  <c r="H11" i="33"/>
  <c r="H13" i="33" l="1"/>
  <c r="D91" i="26"/>
  <c r="F29" i="12"/>
  <c r="D48" i="26"/>
  <c r="D58" i="26"/>
  <c r="G31" i="22" l="1"/>
  <c r="G25" i="22"/>
  <c r="D61" i="26" l="1"/>
  <c r="E18" i="12" l="1"/>
  <c r="F18" i="12"/>
  <c r="E22" i="12"/>
  <c r="F22" i="12"/>
  <c r="E33" i="12"/>
  <c r="F33" i="12"/>
  <c r="E38" i="12"/>
  <c r="F38" i="12"/>
  <c r="E40" i="12" l="1"/>
  <c r="E41" i="12" s="1"/>
  <c r="F40" i="12"/>
  <c r="F41" i="12" s="1"/>
  <c r="C12" i="39" l="1"/>
  <c r="H27" i="67"/>
  <c r="G27" i="67"/>
  <c r="E19" i="71"/>
  <c r="D19" i="71"/>
  <c r="F24" i="49" l="1"/>
  <c r="C41" i="41" l="1"/>
  <c r="D79" i="26" l="1"/>
  <c r="F34" i="13"/>
  <c r="F33" i="13"/>
  <c r="F32" i="13"/>
  <c r="F30" i="13"/>
  <c r="E30" i="13"/>
  <c r="D41" i="41" l="1"/>
  <c r="K19" i="49" l="1"/>
  <c r="K21" i="49"/>
  <c r="K23" i="49"/>
  <c r="E80" i="26" l="1"/>
  <c r="E35" i="13" l="1"/>
  <c r="F35" i="13"/>
  <c r="D35" i="13"/>
  <c r="C16" i="41" l="1"/>
  <c r="D39" i="26" l="1"/>
  <c r="D16" i="40"/>
  <c r="C16" i="40" l="1"/>
  <c r="F15" i="33" l="1"/>
  <c r="D15" i="33"/>
  <c r="J46" i="84" l="1"/>
  <c r="J35" i="84"/>
  <c r="I46" i="84" l="1"/>
  <c r="H46" i="84"/>
  <c r="F46" i="84"/>
  <c r="I35" i="84"/>
  <c r="H35" i="84"/>
  <c r="F35" i="84"/>
  <c r="E46" i="26" l="1"/>
  <c r="E35" i="26"/>
  <c r="D35" i="26"/>
  <c r="E40" i="26" l="1"/>
  <c r="E81" i="26" s="1"/>
  <c r="D31" i="13"/>
  <c r="E31" i="13"/>
  <c r="D21" i="13"/>
  <c r="E20" i="13"/>
  <c r="F20" i="13" s="1"/>
  <c r="F21" i="13" s="1"/>
  <c r="E16" i="13"/>
  <c r="D16" i="13"/>
  <c r="F16" i="13"/>
  <c r="E21" i="13" l="1"/>
  <c r="E105" i="26"/>
  <c r="E108" i="26" s="1"/>
  <c r="D36" i="13"/>
  <c r="D37" i="13" s="1"/>
  <c r="E36" i="13"/>
  <c r="F31" i="13"/>
  <c r="E37" i="13" l="1"/>
  <c r="F36" i="13"/>
  <c r="F37" i="13" s="1"/>
  <c r="D16" i="75" l="1"/>
  <c r="D15" i="77" l="1"/>
  <c r="C36" i="65" l="1"/>
  <c r="D80" i="26" l="1"/>
  <c r="D12" i="75" l="1"/>
  <c r="L17" i="47" l="1"/>
  <c r="D14" i="76" l="1"/>
  <c r="C14" i="76"/>
  <c r="D10" i="76"/>
  <c r="C10" i="76"/>
  <c r="D90" i="26" s="1"/>
  <c r="C16" i="75"/>
  <c r="D86" i="26" s="1"/>
  <c r="C15" i="77" l="1"/>
  <c r="C10" i="77"/>
  <c r="C12" i="75" l="1"/>
  <c r="F12" i="72" l="1"/>
  <c r="F23" i="47"/>
  <c r="L22" i="47"/>
  <c r="G22" i="47"/>
  <c r="K23" i="47"/>
  <c r="J23" i="47"/>
  <c r="I23" i="47"/>
  <c r="H23" i="47"/>
  <c r="E23" i="47"/>
  <c r="D23" i="47"/>
  <c r="C23" i="47"/>
  <c r="M22" i="47" l="1"/>
  <c r="G17" i="47"/>
  <c r="M17" i="47" s="1"/>
  <c r="F31" i="22" l="1"/>
  <c r="F25" i="22"/>
  <c r="F20" i="22"/>
  <c r="G20" i="22"/>
  <c r="F33" i="22" l="1"/>
  <c r="F35" i="22" s="1"/>
  <c r="G35" i="22"/>
  <c r="C13" i="38" l="1"/>
  <c r="L18" i="47" l="1"/>
  <c r="L19" i="47"/>
  <c r="L20" i="47"/>
  <c r="L21" i="47"/>
  <c r="C26" i="61"/>
  <c r="L23" i="47" l="1"/>
  <c r="E15" i="72" l="1"/>
  <c r="D15" i="72"/>
  <c r="C15" i="72"/>
  <c r="F14" i="72"/>
  <c r="F13" i="72"/>
  <c r="F11" i="72"/>
  <c r="F10" i="72"/>
  <c r="F15" i="72" l="1"/>
  <c r="D10" i="77"/>
  <c r="D19" i="41"/>
  <c r="C19" i="41"/>
  <c r="D46" i="26" s="1"/>
  <c r="D16" i="41"/>
  <c r="D40" i="26"/>
  <c r="D11" i="69"/>
  <c r="C11" i="69"/>
  <c r="C22" i="65"/>
  <c r="E12" i="62"/>
  <c r="D12" i="62"/>
  <c r="F12" i="62"/>
  <c r="F13" i="62" s="1"/>
  <c r="G18" i="47"/>
  <c r="G19" i="47"/>
  <c r="G20" i="47"/>
  <c r="G21" i="47"/>
  <c r="D33" i="61"/>
  <c r="C33" i="61"/>
  <c r="D26" i="61"/>
  <c r="D81" i="26" l="1"/>
  <c r="G23" i="47"/>
  <c r="M23" i="47" s="1"/>
  <c r="D105" i="26" l="1"/>
  <c r="D108" i="26" s="1"/>
  <c r="K24" i="49"/>
  <c r="I24" i="49" l="1"/>
  <c r="G24" i="49" l="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40" i="40"/>
  <c r="C40" i="40"/>
  <c r="C41"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<sst xmlns="http://schemas.openxmlformats.org/spreadsheetml/2006/main" count="2158" uniqueCount="1381">
  <si>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</si>
  <si>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</si>
  <si>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</si>
  <si>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</si>
  <si>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</si>
  <si>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</si>
  <si>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</si>
  <si>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</si>
  <si>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</si>
  <si>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</si>
  <si>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</si>
  <si>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</si>
  <si>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</si>
  <si>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</si>
  <si>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</si>
  <si>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</si>
  <si>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</si>
  <si>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</si>
  <si>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</si>
  <si>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</si>
  <si>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</si>
  <si>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</si>
  <si>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</si>
  <si>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</si>
  <si>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</si>
  <si>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</si>
  <si>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</si>
  <si>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</si>
  <si>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</si>
  <si>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</si>
  <si>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</si>
  <si>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</si>
  <si>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</si>
  <si>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</si>
  <si>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</si>
  <si>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</si>
  <si>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</si>
  <si>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</si>
  <si>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</si>
  <si>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</si>
  <si>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</si>
  <si>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</si>
  <si>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</si>
  <si>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</si>
  <si>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</si>
  <si>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</si>
  <si>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</si>
  <si>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</si>
  <si>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</si>
  <si>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</si>
  <si>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</si>
  <si>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</si>
  <si>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</si>
  <si>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</si>
  <si>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</si>
  <si>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</si>
  <si>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</si>
  <si>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</si>
  <si>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</si>
  <si>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</si>
  <si>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</si>
  <si>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</si>
  <si>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</si>
  <si>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</si>
  <si>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</si>
  <si>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</si>
  <si>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</si>
  <si>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</si>
  <si>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</si>
  <si>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</si>
  <si>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</si>
  <si>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</si>
  <si>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</si>
  <si>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</si>
  <si>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</si>
  <si>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</si>
  <si>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</si>
  <si>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</si>
  <si>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</si>
  <si>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</si>
  <si>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</si>
  <si>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</si>
  <si>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</si>
  <si>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</si>
  <si>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</si>
  <si>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</si>
  <si>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</si>
  <si>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</si>
  <si>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</si>
  <si>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</si>
  <si>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</si>
  <si>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</si>
  <si>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</si>
  <si>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</si>
  <si>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</si>
  <si>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</si>
  <si>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</si>
  <si>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</si>
  <si>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</si>
  <si>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</si>
  <si>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</si>
  <si>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</si>
  <si>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</si>
  <si>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</si>
  <si>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</si>
  <si>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</si>
  <si>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</si>
  <si>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</si>
  <si>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</si>
  <si>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</si>
  <si>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</si>
  <si>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</si>
  <si>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</si>
  <si>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</si>
  <si>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</si>
  <si>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</si>
  <si>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</si>
  <si>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</si>
  <si>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</si>
  <si>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</si>
  <si>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</si>
  <si>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</si>
  <si>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</si>
  <si>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</si>
  <si>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</si>
  <si>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</si>
  <si>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</si>
  <si>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</si>
  <si>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</si>
  <si>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</si>
  <si>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</si>
  <si>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</si>
  <si>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</si>
  <si>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</si>
  <si>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</si>
  <si>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</si>
  <si>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</si>
  <si>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</si>
  <si>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</si>
  <si>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</si>
  <si>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</si>
  <si>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</si>
  <si>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</si>
  <si>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</si>
  <si>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</si>
  <si>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</si>
  <si>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</si>
  <si>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</si>
  <si>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</si>
  <si>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</si>
  <si>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</si>
  <si>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</si>
  <si>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</si>
  <si>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</si>
  <si>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</si>
  <si>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</si>
  <si>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</si>
  <si>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</si>
  <si>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</si>
  <si>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</si>
  <si>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</si>
  <si>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</si>
  <si>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</si>
  <si>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</si>
  <si>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</si>
  <si>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</si>
  <si>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</si>
  <si>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</si>
  <si>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</si>
  <si>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</si>
  <si>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</si>
  <si>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</si>
  <si>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</si>
  <si>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</si>
  <si>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</si>
  <si>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</si>
  <si>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</si>
  <si>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</si>
  <si>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</si>
  <si>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</si>
  <si>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</si>
  <si>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</si>
  <si>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</si>
  <si>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</si>
  <si>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</si>
  <si>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</si>
  <si>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</si>
  <si>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</si>
  <si>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</si>
  <si>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</si>
  <si>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</si>
  <si>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</si>
  <si>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</si>
  <si>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</si>
  <si>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</si>
  <si>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</si>
  <si>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</si>
  <si>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</si>
  <si>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</si>
  <si>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</si>
  <si>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</si>
  <si>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</si>
  <si>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</si>
  <si>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</si>
  <si>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</si>
  <si>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</si>
  <si>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</si>
  <si>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</si>
  <si>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</si>
  <si>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</si>
  <si>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</si>
  <si>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</si>
  <si>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</si>
  <si>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</si>
  <si>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</si>
  <si>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</si>
  <si>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</si>
  <si>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</si>
  <si>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</si>
  <si>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</si>
  <si>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</si>
  <si>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</si>
  <si>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</si>
  <si>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</si>
  <si>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</si>
  <si>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</si>
  <si>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</si>
  <si>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</si>
  <si>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</si>
  <si>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</si>
  <si>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</si>
  <si>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</si>
  <si>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</si>
  <si>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</si>
  <si>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</si>
  <si>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</si>
  <si>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</si>
  <si>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</si>
  <si>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</si>
  <si>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</si>
  <si>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</si>
  <si>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</si>
  <si>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</si>
  <si>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</si>
  <si>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</si>
  <si>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</si>
  <si>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</si>
  <si>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</si>
  <si>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</si>
  <si>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</si>
  <si>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</si>
  <si>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</si>
  <si>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</si>
  <si>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</si>
  <si>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</si>
  <si>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</si>
  <si>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</si>
  <si>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</si>
  <si>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</si>
  <si>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</si>
  <si>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</si>
  <si>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</si>
  <si>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</si>
  <si>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</si>
  <si>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</si>
  <si>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</si>
  <si>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</si>
  <si>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</si>
  <si>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</si>
  <si>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</si>
  <si>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</si>
  <si>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</si>
  <si>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</si>
  <si>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</si>
  <si>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</si>
  <si>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</si>
  <si>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</si>
  <si>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</si>
  <si>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</si>
  <si>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</si>
  <si>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</si>
  <si>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</si>
  <si>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</si>
  <si>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</si>
  <si>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</si>
  <si>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</si>
  <si>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</si>
  <si>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</si>
  <si>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</si>
  <si>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</si>
  <si>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</si>
  <si>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</si>
  <si>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</si>
  <si>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</si>
  <si>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</si>
  <si>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</si>
  <si>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</si>
  <si>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</si>
  <si>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</si>
  <si>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</si>
  <si>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</si>
  <si>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</si>
  <si>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</si>
  <si>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</si>
  <si>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</si>
  <si>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</si>
  <si>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</si>
  <si>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</si>
  <si>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</si>
  <si>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</si>
  <si>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</si>
  <si>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</si>
  <si>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</si>
  <si>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</si>
  <si>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</si>
  <si>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</si>
  <si>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</si>
  <si>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</si>
  <si>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</si>
  <si>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</si>
  <si>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</si>
  <si>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</si>
  <si>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</si>
  <si>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</si>
  <si>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</si>
  <si>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</si>
  <si>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</si>
  <si>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</si>
  <si>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</si>
  <si>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</si>
  <si>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</si>
  <si>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</si>
  <si>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</si>
  <si>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</si>
  <si>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</si>
  <si>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</si>
  <si>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</si>
  <si>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</si>
  <si>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</si>
  <si>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</si>
  <si>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</si>
  <si>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</si>
  <si>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</si>
  <si>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</si>
  <si>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</si>
  <si>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</si>
  <si>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</si>
  <si>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</si>
  <si>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</si>
  <si>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</si>
  <si>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</si>
  <si>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</si>
  <si>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</si>
  <si>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</si>
  <si>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</si>
  <si>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</si>
  <si>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</si>
  <si>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</si>
  <si>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</si>
  <si>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</si>
  <si>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</si>
  <si>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</si>
  <si>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</si>
  <si>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</si>
  <si>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</si>
  <si>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</si>
  <si>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</si>
  <si>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</si>
  <si>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</si>
  <si>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</si>
  <si>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</si>
  <si>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</si>
  <si>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</si>
  <si>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</si>
  <si>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</si>
  <si>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</si>
  <si>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</si>
  <si>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</si>
  <si>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</si>
  <si>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</si>
  <si>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</si>
  <si>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</si>
  <si>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</si>
  <si>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</si>
  <si>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</si>
  <si>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</si>
  <si>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</si>
  <si>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</si>
  <si>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</si>
  <si>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</si>
  <si>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</si>
  <si>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</si>
  <si>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</si>
  <si>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</si>
  <si>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</si>
  <si>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</si>
  <si>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</si>
  <si>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</si>
  <si>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</si>
  <si>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</si>
  <si>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</si>
  <si>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</si>
  <si>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</si>
  <si>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</si>
  <si>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</si>
  <si>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</si>
  <si>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</si>
  <si>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</si>
  <si>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</si>
  <si>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</si>
  <si>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</si>
  <si>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</si>
  <si>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</si>
  <si>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</si>
  <si>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</si>
  <si>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</si>
  <si>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</si>
  <si>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</si>
  <si>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</si>
  <si>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</si>
  <si>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</si>
  <si>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</si>
  <si>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</si>
  <si>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</si>
  <si>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</si>
  <si>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</si>
  <si>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</si>
  <si>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</si>
  <si>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</si>
  <si>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</si>
  <si>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</si>
  <si>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</si>
  <si>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</si>
  <si>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</si>
  <si>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</si>
  <si>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</si>
  <si>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</si>
  <si>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</si>
  <si>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</si>
  <si>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</si>
  <si>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</si>
  <si>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</si>
  <si>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</si>
  <si>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</si>
  <si>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</si>
  <si>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</si>
  <si>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</si>
  <si>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</si>
  <si>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</si>
  <si>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</si>
  <si>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</si>
  <si>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</si>
  <si>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</si>
  <si>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</si>
  <si>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</si>
  <si>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</si>
  <si>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</si>
  <si>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</si>
  <si>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</si>
  <si>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</si>
  <si>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</si>
  <si>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</si>
  <si>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</si>
  <si>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</si>
  <si>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</si>
  <si>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</si>
  <si>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</si>
  <si>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</si>
  <si>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</si>
  <si>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</si>
  <si>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</si>
  <si>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</si>
  <si>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</si>
  <si>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</si>
  <si>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</si>
  <si>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</si>
  <si>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</si>
  <si>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</si>
  <si>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</si>
  <si>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</si>
  <si>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</si>
  <si>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</si>
  <si>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</si>
  <si>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</si>
  <si>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</si>
  <si>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</si>
  <si>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</si>
  <si>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</si>
  <si>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</si>
  <si>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</si>
  <si>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</si>
  <si>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</si>
  <si>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</si>
  <si>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</si>
  <si>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</si>
  <si>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</si>
  <si>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</si>
  <si>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</si>
  <si>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</si>
  <si>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</si>
  <si>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</si>
  <si>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</si>
  <si>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</si>
  <si>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</si>
  <si>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</si>
  <si>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</si>
  <si>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</si>
  <si>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</si>
  <si>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</si>
  <si>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</si>
  <si>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</si>
  <si>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</si>
  <si>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</si>
  <si>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</si>
  <si>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</si>
  <si>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</si>
  <si>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</si>
  <si>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</si>
  <si>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</si>
  <si>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</si>
  <si>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</si>
  <si>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</si>
  <si>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</si>
  <si>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</si>
  <si>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</si>
  <si>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</si>
  <si>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</si>
  <si>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</si>
  <si>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</si>
  <si>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</si>
  <si>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</si>
  <si>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</si>
  <si>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</si>
  <si>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</si>
  <si>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</si>
  <si>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</si>
  <si>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</si>
  <si>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</si>
  <si>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</si>
  <si>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</si>
  <si>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</si>
  <si>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</si>
  <si>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</si>
  <si>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</si>
  <si>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</si>
  <si>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</si>
  <si>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</si>
  <si>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</si>
  <si>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</si>
  <si>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</si>
  <si>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</si>
  <si>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</si>
  <si>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</si>
  <si>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</si>
  <si>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</si>
  <si>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</si>
  <si>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</si>
  <si>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</si>
  <si>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</si>
  <si>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</si>
  <si>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</si>
  <si>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</si>
  <si>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</si>
  <si>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</si>
  <si>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</si>
  <si>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</si>
  <si>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</si>
  <si>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</si>
  <si>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</si>
  <si>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</si>
  <si>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</si>
  <si>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</si>
  <si>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</si>
  <si>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</si>
  <si>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</si>
  <si>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</si>
  <si>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</si>
  <si>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</si>
  <si>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</si>
  <si>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</si>
  <si>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</si>
  <si>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</si>
  <si>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</si>
  <si>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</si>
  <si>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</si>
  <si>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</si>
  <si>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</si>
  <si>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</si>
  <si>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</si>
  <si>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</si>
  <si>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</si>
  <si>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</si>
  <si>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</si>
  <si>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</si>
  <si>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</si>
  <si>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</si>
  <si>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</si>
  <si>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</si>
  <si>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</si>
  <si>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</si>
  <si>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</si>
  <si>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</si>
  <si>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</si>
  <si>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</si>
  <si>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</si>
  <si>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</si>
  <si>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</si>
  <si>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</si>
  <si>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</si>
  <si>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</si>
  <si>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</si>
  <si>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</si>
  <si>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</si>
  <si>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</si>
  <si>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</si>
  <si>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</si>
  <si>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</si>
  <si>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</si>
  <si>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</si>
  <si>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</si>
  <si>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</si>
  <si>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</si>
  <si>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</si>
  <si>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</si>
  <si>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</si>
  <si>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</si>
  <si>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</si>
  <si>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</si>
  <si>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</si>
  <si>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</si>
  <si>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</si>
  <si>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</si>
  <si>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</si>
  <si>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</si>
  <si>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</si>
  <si>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</si>
  <si>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</si>
  <si>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</si>
  <si>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</si>
  <si>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</si>
  <si>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</si>
  <si>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</si>
  <si>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</si>
  <si>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</si>
  <si>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</si>
  <si>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</si>
  <si>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</si>
  <si>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</si>
  <si>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</si>
  <si>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</si>
  <si>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</si>
  <si>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</si>
  <si>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</si>
  <si>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</si>
  <si>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</si>
  <si>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</si>
  <si>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</si>
  <si>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</si>
  <si>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</si>
  <si>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</si>
  <si>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</si>
  <si>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</si>
  <si>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</si>
  <si>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</si>
  <si>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</si>
  <si>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</si>
  <si>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</si>
  <si>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</si>
  <si>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</si>
  <si>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</si>
  <si>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</si>
  <si>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</si>
  <si>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</si>
  <si>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</si>
  <si>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</si>
  <si>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</si>
  <si>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</si>
  <si>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</si>
  <si>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</si>
  <si>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</si>
  <si>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</si>
  <si>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</si>
  <si>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</si>
  <si>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</si>
  <si>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</si>
  <si>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</si>
  <si>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</si>
  <si>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</si>
  <si>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</si>
  <si>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</si>
  <si>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</si>
  <si>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</si>
  <si>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</si>
  <si>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</si>
  <si>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</si>
  <si>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</si>
  <si>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</si>
  <si>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</si>
  <si>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</si>
  <si>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</si>
  <si>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</si>
  <si>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</si>
  <si>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</si>
  <si>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</si>
  <si>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</si>
  <si>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</si>
  <si>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</si>
  <si>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</si>
  <si>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</si>
  <si>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</si>
  <si>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</si>
  <si>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</si>
  <si>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</si>
  <si>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</si>
  <si>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</si>
  <si>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</si>
  <si>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</si>
  <si>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</si>
  <si>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</si>
  <si>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</si>
  <si>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</si>
  <si>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</si>
  <si>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</si>
  <si>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</si>
  <si>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</si>
  <si>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</si>
  <si>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</si>
  <si>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</si>
  <si>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</si>
  <si>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</si>
  <si>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</si>
  <si>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</si>
  <si>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</si>
  <si>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</si>
  <si>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</si>
  <si>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</si>
  <si>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</si>
  <si>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</si>
  <si>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</si>
  <si>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</si>
  <si>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</si>
  <si>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</si>
  <si>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</si>
  <si>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</si>
  <si>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</si>
  <si>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</si>
  <si>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</si>
  <si>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</si>
  <si>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</si>
  <si>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</si>
  <si>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</si>
  <si>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</si>
  <si>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</si>
  <si>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</si>
  <si>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</si>
  <si>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</si>
  <si>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</si>
  <si>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</si>
  <si>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</si>
  <si>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</si>
  <si>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</si>
  <si>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</si>
  <si>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</si>
  <si>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</si>
  <si>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</si>
  <si>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</si>
  <si>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</si>
  <si>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</si>
  <si>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</si>
  <si>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</si>
  <si>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</si>
  <si>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</si>
  <si>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</si>
  <si>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</si>
  <si>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</si>
  <si>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</si>
  <si>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</si>
  <si>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</si>
  <si>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</si>
  <si>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</si>
  <si>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</si>
  <si>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</si>
  <si>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</si>
  <si>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</si>
  <si>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</si>
  <si>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</si>
  <si>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</si>
  <si>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</si>
  <si>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</si>
  <si>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</si>
  <si>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</si>
  <si>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</si>
  <si>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</si>
  <si>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</si>
  <si>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</si>
  <si>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</si>
  <si>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</si>
  <si>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</si>
  <si>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</si>
  <si>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</si>
  <si>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</si>
  <si>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</si>
  <si>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</si>
  <si>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</si>
  <si>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</si>
  <si>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</si>
  <si>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</si>
  <si>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</si>
  <si>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</si>
  <si>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</si>
  <si>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</si>
  <si>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</si>
  <si>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</si>
  <si>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</si>
  <si>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</si>
  <si>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</si>
  <si>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</si>
  <si>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</si>
  <si>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</si>
  <si>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</si>
  <si>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</si>
  <si>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</si>
  <si>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</si>
  <si>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</si>
  <si>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</si>
  <si>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</si>
  <si>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</si>
  <si>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</si>
  <si>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</si>
  <si>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</si>
  <si>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</si>
  <si>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</si>
  <si>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</si>
  <si>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</si>
  <si>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</si>
  <si>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</si>
  <si>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</si>
  <si>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</si>
  <si>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</si>
  <si>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</si>
  <si>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</si>
  <si>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</si>
  <si>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</si>
  <si>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</si>
  <si>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</si>
  <si>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</si>
  <si>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</si>
  <si>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</si>
  <si>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</si>
  <si>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</si>
  <si>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</si>
  <si>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</si>
  <si>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</si>
  <si>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</si>
  <si>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</si>
  <si>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</si>
  <si>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</si>
  <si>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</si>
  <si>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</si>
  <si>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</si>
  <si>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</si>
  <si>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</si>
  <si>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</si>
  <si>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</si>
  <si>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</si>
  <si>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</si>
  <si>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</si>
  <si>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</si>
  <si>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</si>
  <si>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</si>
  <si>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</si>
  <si>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</si>
  <si>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</si>
  <si>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</si>
  <si>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</si>
  <si>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</si>
  <si>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</si>
  <si>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</si>
  <si>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</si>
  <si>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</si>
  <si>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</si>
  <si>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</si>
  <si>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</si>
  <si>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</si>
  <si>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</si>
  <si>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</si>
  <si>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</si>
  <si>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</si>
  <si>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</si>
  <si>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</si>
  <si>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</si>
  <si>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</si>
  <si>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</si>
  <si>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</si>
  <si>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</si>
  <si>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</si>
  <si>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</si>
  <si>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</si>
  <si>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</si>
  <si>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</si>
  <si>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</si>
  <si>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</si>
  <si>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</si>
  <si>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</si>
  <si>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</si>
  <si>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</si>
  <si>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</si>
  <si>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</si>
  <si>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</si>
  <si>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</si>
  <si>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</si>
  <si>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</si>
  <si>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</si>
  <si>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</si>
  <si>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</si>
  <si>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</si>
  <si>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</si>
  <si>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</si>
  <si>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</si>
  <si>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</si>
  <si>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</si>
  <si>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</si>
  <si>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</si>
  <si>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</si>
  <si>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</si>
  <si>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</si>
  <si>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</si>
  <si>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</si>
  <si>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</si>
  <si>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</si>
  <si>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</si>
  <si>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</si>
  <si>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</si>
  <si>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</si>
  <si>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</si>
  <si>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</si>
  <si>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</si>
  <si>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</si>
  <si>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</si>
  <si>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</si>
  <si>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</si>
  <si>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</si>
  <si>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</si>
  <si>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</si>
  <si>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</si>
  <si>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</si>
  <si>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</si>
  <si>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</si>
  <si>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</si>
  <si>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</si>
  <si>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</si>
  <si>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</si>
  <si>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</si>
  <si>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</si>
  <si>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</si>
  <si>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</si>
  <si>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</si>
  <si>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</si>
  <si>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</si>
  <si>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</si>
  <si>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</si>
  <si>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</si>
  <si>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</si>
  <si>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</si>
  <si>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</si>
  <si>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</si>
  <si>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</si>
  <si>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</si>
  <si>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</si>
  <si>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</si>
  <si>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</si>
  <si>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</si>
  <si>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</si>
  <si>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</si>
  <si>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</si>
  <si>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</si>
  <si>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</si>
  <si>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</si>
  <si>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</si>
  <si>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</si>
  <si>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</si>
  <si>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</si>
  <si>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</si>
  <si>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</si>
  <si>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</si>
  <si>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</si>
  <si>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</si>
  <si>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</si>
  <si>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</si>
  <si>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</si>
  <si>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</si>
  <si>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</si>
  <si>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</si>
  <si>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</si>
  <si>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</si>
  <si>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</si>
  <si>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</si>
  <si>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</si>
  <si>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</si>
  <si>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</si>
  <si>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</si>
  <si>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</si>
  <si>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</si>
  <si>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</si>
  <si>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</si>
  <si>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</si>
  <si>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</si>
  <si>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</si>
  <si>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</si>
  <si>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</si>
  <si>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</si>
  <si>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</si>
  <si>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</si>
  <si>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</si>
  <si>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</si>
  <si>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</si>
  <si>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</si>
  <si>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</si>
  <si>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</si>
  <si>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</si>
  <si>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</si>
  <si>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</si>
  <si>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</si>
  <si>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</si>
  <si>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</si>
  <si>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</si>
  <si>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</si>
  <si>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</si>
  <si>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</si>
  <si>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</si>
  <si>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</si>
  <si>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</si>
  <si>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</si>
  <si>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</si>
  <si>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</si>
  <si>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</si>
  <si>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</si>
  <si>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</si>
  <si>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</si>
  <si>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</si>
  <si>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</si>
  <si>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</si>
  <si>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</si>
  <si>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</si>
  <si>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</si>
  <si>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</si>
  <si>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</si>
  <si>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</si>
  <si>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</si>
  <si>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</si>
  <si>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</si>
  <si>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</si>
  <si>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</si>
  <si>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</si>
  <si>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</si>
  <si>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</si>
  <si>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</si>
  <si>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</si>
  <si>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</si>
  <si>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</si>
  <si>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</si>
  <si>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</si>
  <si>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</si>
  <si>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</si>
  <si>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</si>
  <si>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</si>
  <si>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</si>
  <si>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</si>
  <si>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</si>
  <si>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</si>
  <si>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</si>
  <si>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</si>
  <si>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</si>
  <si>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</si>
  <si>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</si>
  <si>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</si>
  <si>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</si>
  <si>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</si>
  <si>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</si>
  <si>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</si>
  <si>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</si>
  <si>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</si>
  <si>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</si>
  <si>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</si>
  <si>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</si>
  <si>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</si>
  <si>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</si>
  <si>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</si>
  <si>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</si>
  <si>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</si>
  <si>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</si>
  <si>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</si>
  <si>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</si>
  <si>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</si>
  <si>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</si>
  <si>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</si>
  <si>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</si>
  <si>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</si>
  <si>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</si>
  <si>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</si>
  <si>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</si>
  <si>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</si>
  <si>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</si>
  <si>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</si>
  <si>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</si>
  <si>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</si>
  <si>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</si>
  <si>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</si>
  <si>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</si>
  <si>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</si>
  <si>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</si>
  <si>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</si>
  <si>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</si>
  <si>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</si>
  <si>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</si>
  <si>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</si>
  <si>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</si>
  <si>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</si>
  <si>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</si>
  <si>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</si>
  <si>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</si>
  <si>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</si>
  <si>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</si>
  <si>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</si>
  <si>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</si>
  <si>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</si>
  <si>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</si>
  <si>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</si>
  <si>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</si>
  <si>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</si>
  <si>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</si>
  <si>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</si>
  <si>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</si>
  <si>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</si>
  <si>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</si>
  <si>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</si>
  <si>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</si>
  <si>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</si>
  <si>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</si>
  <si>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</si>
  <si>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</si>
  <si>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</si>
  <si>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</si>
  <si>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</si>
  <si>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</si>
  <si>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</si>
  <si>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</si>
  <si>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</si>
  <si>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</si>
  <si>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</si>
  <si>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</si>
  <si>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</si>
  <si>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</si>
  <si>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</si>
  <si>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</si>
  <si>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</si>
  <si>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</si>
  <si>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</si>
  <si>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</si>
  <si>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</si>
  <si>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</si>
  <si>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</si>
  <si>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</si>
  <si>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</si>
  <si>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</si>
  <si>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</si>
  <si>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</si>
  <si>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</si>
  <si>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</si>
  <si>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</si>
  <si>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</si>
  <si>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</si>
  <si>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</si>
  <si>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</si>
  <si>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</si>
  <si>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</si>
  <si>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</si>
  <si>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</si>
  <si>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</si>
  <si>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</si>
  <si>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</si>
  <si>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</si>
  <si>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</si>
  <si>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</si>
  <si>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</si>
  <si>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</si>
  <si>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</si>
  <si>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</si>
  <si>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</si>
  <si>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</si>
  <si>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</si>
  <si>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</si>
  <si>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</si>
  <si>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</si>
  <si>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</si>
  <si>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</si>
  <si>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</si>
  <si>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</si>
  <si>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</si>
  <si>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</si>
  <si>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</si>
  <si>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</si>
  <si>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</si>
  <si>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</si>
  <si>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</si>
  <si>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</si>
  <si>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</si>
  <si>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</si>
  <si>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</si>
  <si>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</si>
  <si>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</si>
  <si>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</si>
  <si>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</si>
  <si>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</si>
  <si>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</si>
  <si>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</si>
  <si>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</si>
  <si>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</si>
  <si>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</si>
  <si>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</si>
  <si>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</si>
  <si>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</si>
  <si>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</si>
  <si>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</si>
  <si>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</si>
  <si>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</si>
  <si>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</si>
  <si>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</si>
  <si>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</si>
  <si>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</si>
  <si>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</si>
  <si>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</si>
  <si>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</si>
  <si>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</si>
  <si>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</si>
  <si>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</si>
  <si>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</si>
  <si>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</si>
  <si>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</si>
  <si>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</si>
  <si>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</si>
  <si>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</si>
  <si>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</si>
  <si>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</si>
  <si>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</si>
  <si>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</si>
  <si>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</si>
  <si>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</si>
  <si>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</si>
  <si>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</si>
  <si>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</si>
  <si>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Inversiones Permanentes - Gp Investment</t>
  </si>
  <si>
    <t>Bono Banco Continental</t>
  </si>
  <si>
    <t>Inversiones Permanentes - GP Investiment</t>
  </si>
  <si>
    <t>Saldo al Cierre Ejercicio Anterior</t>
  </si>
  <si>
    <t>Gastos de Capacitación en el Mercado de Valores</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</si>
  <si>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</si>
  <si>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</si>
  <si>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</si>
  <si>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</si>
  <si>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</si>
  <si>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</si>
  <si>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</si>
  <si>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</si>
  <si>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</si>
  <si>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</si>
  <si>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</si>
  <si>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</si>
  <si>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</si>
  <si>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</si>
  <si>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</si>
  <si>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</si>
  <si>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</si>
  <si>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</si>
  <si>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</si>
  <si>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</si>
  <si>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</si>
  <si>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</si>
  <si>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</si>
  <si>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</si>
  <si>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</si>
  <si>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</si>
  <si>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</si>
  <si>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</si>
  <si>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</si>
  <si>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</si>
  <si>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</si>
  <si>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</si>
  <si>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Los montos de los Bancos GNB son de clearing y administración.</t>
  </si>
  <si>
    <t>Gastos de Encomiendas y Envíos</t>
  </si>
  <si>
    <t>TOTAL ACTIVO USD</t>
  </si>
  <si>
    <t>TOTAL ACTIVO EUR</t>
  </si>
  <si>
    <t>Anticipo de Imp. a la Renta</t>
  </si>
  <si>
    <t>Honorarios Profesionales, Sueldos y Aguinaldos</t>
  </si>
  <si>
    <t>Ingresos por Custodia de Valores (Nota 5.v.)</t>
  </si>
  <si>
    <t>SERVICIOS PRESTADOS</t>
  </si>
  <si>
    <t>MANTENIMIENTO DE EQUIPOS INFORMATICOS</t>
  </si>
  <si>
    <t>MANTENIMIENTO Y REPARACIONES EN GENERAL</t>
  </si>
  <si>
    <t>GASTOS DE DOMINIO</t>
  </si>
  <si>
    <t>GASTOS GENERALES OFICINA</t>
  </si>
  <si>
    <t>IVA COSTO</t>
  </si>
  <si>
    <t>OTROS GASTOS ADMINISTRATIVOS</t>
  </si>
  <si>
    <t>Gastos de Internet</t>
  </si>
  <si>
    <t>Honorarios Profesionales , Sueldos y Aguinaldos</t>
  </si>
  <si>
    <t>Gastos a Reponer</t>
  </si>
  <si>
    <t>Honorarios Profesionales, Sueldos y Aguinaldos, Gastos a reponer</t>
  </si>
  <si>
    <t>Gastos de Eventos y Obsequios al personal</t>
  </si>
  <si>
    <t>Ejercicio Actual G.</t>
  </si>
  <si>
    <t>Información sobre el Emisor al 31/12/2022</t>
  </si>
  <si>
    <t>AMORTIZACION DEL EJERCICIO</t>
  </si>
  <si>
    <t>DEPRECIACION DEL EJERCICIO</t>
  </si>
  <si>
    <t>BONIFICACION FAMILIAR</t>
  </si>
  <si>
    <t>GASTOS DE MOVILIDAD</t>
  </si>
  <si>
    <t>EJERCICIO ACTUAL</t>
  </si>
  <si>
    <t>Inversiones Permanentes - Banco Santander</t>
  </si>
  <si>
    <t>Inversiones Permanentes - Arcos Dorados</t>
  </si>
  <si>
    <t>Garantía de Alquiler</t>
  </si>
  <si>
    <t>NUMERO DE ACCIONES</t>
  </si>
  <si>
    <t>1 AL 252</t>
  </si>
  <si>
    <t>253 AL 282</t>
  </si>
  <si>
    <t>283 AL 297</t>
  </si>
  <si>
    <t>Los Estados contables fueron preparados de acuerdo a normas, reglamentaciones e instrucciones emitidas por la Comisión Nacional de Valores y con Normas de Información Financiera (NIF) emitidas por el Consejo de Contadores Públicos del Paraguay.</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</si>
  <si>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</si>
  <si>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</si>
  <si>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</si>
  <si>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</si>
  <si>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</si>
  <si>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</si>
  <si>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</si>
  <si>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</si>
  <si>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</si>
  <si>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</si>
  <si>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</si>
  <si>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</si>
  <si>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Ganadera Peñasco S.A.</t>
  </si>
  <si>
    <t>Domo S.A.</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</si>
  <si>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</si>
  <si>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</si>
  <si>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</si>
  <si>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</si>
  <si>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</si>
  <si>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</si>
  <si>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</si>
  <si>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</si>
  <si>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</si>
  <si>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</si>
  <si>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</si>
  <si>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Inversiones Permanentes - Bco. Do Brasil</t>
  </si>
  <si>
    <t>Ingresos por operaciones y servicios extrabursátiles</t>
  </si>
  <si>
    <t>Saldo Ejercicio Actual G.</t>
  </si>
  <si>
    <t>Cambio Cierre Ejercicio Actual</t>
  </si>
  <si>
    <t>Weridiane Bortolotto</t>
  </si>
  <si>
    <t>BALANCE GENERAL AL 31 DE MARZO DE 2023 PRESENTADO EN FORMA COMPARATIVO CON EL EJERCICIO ANTERIOR CERRADO AL 31 DE DICIEMBRE DE 2022</t>
  </si>
  <si>
    <t>CORRESPONDIENTE AL 31 DE MARZO DE 2023 PRESENTADO EN FORMA COMPARATIVA CON EL 31 DE MARZO DE 2022</t>
  </si>
  <si>
    <t>PERIODO ACTUAL</t>
  </si>
  <si>
    <t>PERIODO ANTERIOR</t>
  </si>
  <si>
    <t>NOTAS A LOS ESTADOS CONTABLES AL 31 DE MARZO DE 2023</t>
  </si>
  <si>
    <t>Periodo Actual Gs.</t>
  </si>
  <si>
    <t>Periodo Anterior Gs.</t>
  </si>
  <si>
    <t>La moneda extranjera, Dólar fue registrada de acuerdo al tipo de cambio publicado por la Sub Secretaria de Estado de Tributación al 31-03-2023. Tipo de cambio comprador Gs 7.166,48- para saldos de cuentas del activo y Tipo de cambio vendedor Gs. 7.169,70 - para saldo de cuentas pasivas.</t>
  </si>
  <si>
    <t>TIPO DE CAMBIO PERIODO ACTUAL</t>
  </si>
  <si>
    <t>MONTO AJUSTADO PERIODO ACTUAL GS.</t>
  </si>
  <si>
    <t>TIPO DE CAMBIO PERIODO ANTERIOR</t>
  </si>
  <si>
    <t>MONTO AJUSTADO PERIODO ANTERIOR GS.</t>
  </si>
  <si>
    <t>No han ocurrido circunstancias con posterioridad al 31 de marzo de 2023, cuya significatividad amerite su adecuada revelación en los estados contables.</t>
  </si>
  <si>
    <t>ESTADO DE RESULTADOS CORRESPONDIENTE AL 31 DE MARZO DE 2023 PRESENTADO EN FORMA COMPARATIVA CON EL 31 DE MARZO 2022</t>
  </si>
  <si>
    <t>Sub Totales GS</t>
  </si>
  <si>
    <t>GASTOS DE ATENCION AL PERSONAL</t>
  </si>
  <si>
    <t>DESARROLLO SITIO WEB</t>
  </si>
  <si>
    <t>Cuentas a Pagar a Personas y Empresas Relacionadas LBR</t>
  </si>
  <si>
    <t>LBR</t>
  </si>
  <si>
    <t>TOTAL PASIVO LBR</t>
  </si>
  <si>
    <t>PASIVOS CORRIENTES LBR</t>
  </si>
  <si>
    <t>Los Estados Financieros correspondientes al 31 de Marzo del 2023 han sido aprobados para la remisión a la Comisión Nacional de Valores según Acta de Asamblea Nº 81 de fecha 05 de mayo de 2023</t>
  </si>
  <si>
    <t>Correspondiente al 31 de marzo de 2023</t>
  </si>
  <si>
    <t>La composición del rubro al 31 de marzo de 2023 comparativo con el 31 de diciembre de 2022 es como sigue:</t>
  </si>
  <si>
    <t xml:space="preserve">El saldo al 31 de marzo de 2023 de cuentas y provisiones a pagar se detalla en el siguiente cuadro: </t>
  </si>
  <si>
    <t xml:space="preserve">no expresándose la moneda al 31 de marzo de 2023, como además los saldos de igual fecha del ejercicio anterior, a excepción de los bienes de uso conforme a la nota 3.2 </t>
  </si>
  <si>
    <t>d) Juan José Moratorio: Presidente, Nicolás Broch Vice-Presidente, Federico Montossi Director; Weridiane Bortolotto: Sindico; MBB Consultores: Auditor Interno.</t>
  </si>
  <si>
    <t>Al 31/03/2023 y al 31/12/2022</t>
  </si>
  <si>
    <t>INFORMACION AL 31 DE MARZO DE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</si>
</sst>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 numFmtId="190" formatCode="_(* #,##0.00_);_(* \(#,##0.00\);_(* \-_);_(@_)"/>
  </numFmts>
  <fonts count="8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i/>
      <sz val="11"/>
      <color indexed="10"/>
      <name val="Calibri"/>
      <family val="2"/>
      <scheme val="minor"/>
    </font>
    <font>
      <i/>
      <sz val="11"/>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7">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indexed="8"/>
      </left>
      <right style="thin">
        <color indexed="8"/>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s>
  <cellStyleXfs count="206">
    <xf numFmtId="0" fontId="0" fillId="0" borderId="0"/>
    <xf numFmtId="4" fontId="37" fillId="0" borderId="0">
      <protection locked="0"/>
    </xf>
    <xf numFmtId="178" fontId="38" fillId="0" borderId="0">
      <protection locked="0"/>
    </xf>
    <xf numFmtId="178" fontId="38" fillId="0" borderId="0">
      <protection locked="0"/>
    </xf>
    <xf numFmtId="179" fontId="37" fillId="0" borderId="0">
      <protection locked="0"/>
    </xf>
    <xf numFmtId="180" fontId="37" fillId="0" borderId="0">
      <protection locked="0"/>
    </xf>
    <xf numFmtId="172" fontId="25" fillId="0" borderId="0" applyFill="0" applyBorder="0" applyAlignment="0" applyProtection="0"/>
    <xf numFmtId="168" fontId="25" fillId="0" borderId="0" applyFill="0" applyBorder="0" applyAlignment="0" applyProtection="0"/>
    <xf numFmtId="174" fontId="10" fillId="0" borderId="0" applyFont="0" applyFill="0" applyBorder="0" applyAlignment="0" applyProtection="0"/>
    <xf numFmtId="164" fontId="39" fillId="0" borderId="0" applyFont="0" applyFill="0" applyBorder="0" applyAlignment="0" applyProtection="0"/>
    <xf numFmtId="165" fontId="25" fillId="0" borderId="0" applyFill="0" applyBorder="0" applyAlignment="0" applyProtection="0"/>
    <xf numFmtId="181" fontId="37" fillId="0" borderId="0">
      <protection locked="0"/>
    </xf>
    <xf numFmtId="0" fontId="10" fillId="0" borderId="0"/>
    <xf numFmtId="0" fontId="44" fillId="0" borderId="0"/>
    <xf numFmtId="0" fontId="31" fillId="0" borderId="0">
      <alignment vertical="top"/>
    </xf>
    <xf numFmtId="0" fontId="25" fillId="0" borderId="0"/>
    <xf numFmtId="0" fontId="44"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37" fontId="25" fillId="0" borderId="0"/>
    <xf numFmtId="9" fontId="10"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41" fontId="6" fillId="0" borderId="0" applyFont="0" applyFill="0" applyBorder="0" applyAlignment="0" applyProtection="0"/>
    <xf numFmtId="0" fontId="48" fillId="0" borderId="0" applyNumberFormat="0" applyFill="0" applyBorder="0" applyAlignment="0" applyProtection="0"/>
    <xf numFmtId="0" fontId="49" fillId="0" borderId="156" applyNumberFormat="0" applyFill="0" applyAlignment="0" applyProtection="0"/>
    <xf numFmtId="0" fontId="50" fillId="0" borderId="157" applyNumberFormat="0" applyFill="0" applyAlignment="0" applyProtection="0"/>
    <xf numFmtId="0" fontId="51" fillId="0" borderId="158" applyNumberFormat="0" applyFill="0" applyAlignment="0" applyProtection="0"/>
    <xf numFmtId="0" fontId="51" fillId="0" borderId="0" applyNumberFormat="0" applyFill="0" applyBorder="0" applyAlignment="0" applyProtection="0"/>
    <xf numFmtId="0" fontId="52" fillId="13" borderId="0" applyNumberFormat="0" applyBorder="0" applyAlignment="0" applyProtection="0"/>
    <xf numFmtId="0" fontId="53" fillId="14" borderId="0" applyNumberFormat="0" applyBorder="0" applyAlignment="0" applyProtection="0"/>
    <xf numFmtId="0" fontId="54" fillId="15" borderId="0" applyNumberFormat="0" applyBorder="0" applyAlignment="0" applyProtection="0"/>
    <xf numFmtId="0" fontId="55" fillId="16" borderId="159" applyNumberFormat="0" applyAlignment="0" applyProtection="0"/>
    <xf numFmtId="0" fontId="56" fillId="17" borderId="160" applyNumberFormat="0" applyAlignment="0" applyProtection="0"/>
    <xf numFmtId="0" fontId="57" fillId="17" borderId="159" applyNumberFormat="0" applyAlignment="0" applyProtection="0"/>
    <xf numFmtId="0" fontId="58" fillId="0" borderId="161" applyNumberFormat="0" applyFill="0" applyAlignment="0" applyProtection="0"/>
    <xf numFmtId="0" fontId="59" fillId="18" borderId="162" applyNumberFormat="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164" applyNumberFormat="0" applyFill="0" applyAlignment="0" applyProtection="0"/>
    <xf numFmtId="0" fontId="6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63" fillId="23" borderId="0" applyNumberFormat="0" applyBorder="0" applyAlignment="0" applyProtection="0"/>
    <xf numFmtId="0" fontId="6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63" fillId="27" borderId="0" applyNumberFormat="0" applyBorder="0" applyAlignment="0" applyProtection="0"/>
    <xf numFmtId="0" fontId="6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63" fillId="31" borderId="0" applyNumberFormat="0" applyBorder="0" applyAlignment="0" applyProtection="0"/>
    <xf numFmtId="0" fontId="63"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63" fillId="35" borderId="0" applyNumberFormat="0" applyBorder="0" applyAlignment="0" applyProtection="0"/>
    <xf numFmtId="0" fontId="63"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63" fillId="43" borderId="0" applyNumberFormat="0" applyBorder="0" applyAlignment="0" applyProtection="0"/>
    <xf numFmtId="0" fontId="5" fillId="0" borderId="0"/>
    <xf numFmtId="41" fontId="5" fillId="0" borderId="0" applyFont="0" applyFill="0" applyBorder="0" applyAlignment="0" applyProtection="0"/>
    <xf numFmtId="0" fontId="5" fillId="19" borderId="163" applyNumberFormat="0" applyFont="0" applyAlignment="0" applyProtection="0"/>
    <xf numFmtId="172" fontId="10" fillId="0" borderId="0" applyFill="0" applyBorder="0" applyAlignment="0" applyProtection="0"/>
    <xf numFmtId="168" fontId="10" fillId="0" borderId="0" applyFill="0" applyBorder="0" applyAlignment="0" applyProtection="0"/>
    <xf numFmtId="43" fontId="39" fillId="0" borderId="0" applyFont="0" applyFill="0" applyBorder="0" applyAlignment="0" applyProtection="0"/>
    <xf numFmtId="0" fontId="4" fillId="0" borderId="0"/>
    <xf numFmtId="0" fontId="10" fillId="0" borderId="0"/>
    <xf numFmtId="0" fontId="4" fillId="0" borderId="0"/>
    <xf numFmtId="0" fontId="10" fillId="0" borderId="0"/>
    <xf numFmtId="172" fontId="10" fillId="0" borderId="0" applyFill="0" applyBorder="0" applyAlignment="0" applyProtection="0"/>
    <xf numFmtId="9" fontId="10" fillId="0" borderId="0" applyFont="0" applyFill="0" applyBorder="0" applyAlignment="0" applyProtection="0"/>
    <xf numFmtId="9" fontId="10"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0" borderId="0"/>
    <xf numFmtId="41" fontId="4" fillId="0" borderId="0" applyFont="0" applyFill="0" applyBorder="0" applyAlignment="0" applyProtection="0"/>
    <xf numFmtId="0" fontId="4" fillId="19" borderId="163" applyNumberFormat="0" applyFont="0" applyAlignment="0" applyProtection="0"/>
    <xf numFmtId="41" fontId="3" fillId="0" borderId="0" applyFont="0" applyFill="0" applyBorder="0" applyAlignment="0" applyProtection="0"/>
    <xf numFmtId="0" fontId="3" fillId="0" borderId="0"/>
    <xf numFmtId="0" fontId="2" fillId="0" borderId="0"/>
    <xf numFmtId="9" fontId="10" fillId="0" borderId="0" applyFont="0" applyFill="0" applyBorder="0" applyAlignment="0" applyProtection="0"/>
    <xf numFmtId="185" fontId="10"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0" fontId="10"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186" fontId="2" fillId="0" borderId="0" applyFont="0" applyFill="0" applyBorder="0" applyAlignment="0" applyProtection="0"/>
  </cellStyleXfs>
  <cellXfs count="1303">
    <xf numFmtId="0" fontId="0" fillId="0" borderId="0" xfId="0"/>
    <xf numFmtId="3" fontId="0" fillId="0" borderId="0" xfId="0" applyNumberFormat="1"/>
    <xf numFmtId="166" fontId="0" fillId="0" borderId="0" xfId="0" applyNumberFormat="1"/>
    <xf numFmtId="0" fontId="12" fillId="0" borderId="0" xfId="0" applyFont="1" applyAlignment="1">
      <alignment horizontal="center"/>
    </xf>
    <xf numFmtId="0" fontId="12" fillId="0" borderId="0" xfId="0" applyFont="1"/>
    <xf numFmtId="3" fontId="12" fillId="0" borderId="0" xfId="0" applyNumberFormat="1" applyFont="1"/>
    <xf numFmtId="0" fontId="12" fillId="2" borderId="1" xfId="0" applyFont="1" applyFill="1" applyBorder="1"/>
    <xf numFmtId="3" fontId="12" fillId="2" borderId="2" xfId="0" applyNumberFormat="1" applyFont="1" applyFill="1" applyBorder="1"/>
    <xf numFmtId="3" fontId="12" fillId="2" borderId="3" xfId="0" applyNumberFormat="1" applyFont="1" applyFill="1" applyBorder="1"/>
    <xf numFmtId="3" fontId="13" fillId="0" borderId="0" xfId="0" applyNumberFormat="1" applyFont="1"/>
    <xf numFmtId="3" fontId="14" fillId="0" borderId="0" xfId="0" applyNumberFormat="1" applyFont="1"/>
    <xf numFmtId="0" fontId="0" fillId="0" borderId="0" xfId="0" applyFont="1"/>
    <xf numFmtId="166" fontId="15" fillId="0" borderId="0" xfId="0" applyNumberFormat="1" applyFont="1"/>
    <xf numFmtId="3" fontId="13" fillId="0" borderId="0" xfId="0" applyNumberFormat="1" applyFont="1" applyFill="1"/>
    <xf numFmtId="3" fontId="15" fillId="0" borderId="0" xfId="0" applyNumberFormat="1" applyFont="1"/>
    <xf numFmtId="0" fontId="15"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5"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2" fillId="0" borderId="11" xfId="10" applyNumberFormat="1" applyFont="1" applyFill="1" applyBorder="1" applyAlignment="1" applyProtection="1">
      <alignment horizontal="center"/>
    </xf>
    <xf numFmtId="14" fontId="12" fillId="0" borderId="12" xfId="24" applyNumberFormat="1" applyFont="1" applyBorder="1" applyAlignment="1">
      <alignment horizontal="center"/>
    </xf>
    <xf numFmtId="170" fontId="0" fillId="0" borderId="13" xfId="10" applyNumberFormat="1" applyFont="1" applyFill="1" applyBorder="1" applyAlignment="1" applyProtection="1"/>
    <xf numFmtId="37" fontId="12" fillId="0" borderId="0" xfId="24" applyFont="1" applyBorder="1"/>
    <xf numFmtId="171" fontId="12" fillId="0" borderId="5" xfId="24" applyNumberFormat="1" applyFont="1" applyFill="1" applyBorder="1"/>
    <xf numFmtId="37" fontId="12"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2"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2"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2" fillId="0" borderId="5" xfId="24" applyNumberFormat="1" applyFont="1" applyFill="1" applyBorder="1"/>
    <xf numFmtId="167" fontId="12" fillId="0" borderId="10" xfId="24" applyNumberFormat="1" applyFont="1" applyFill="1" applyBorder="1"/>
    <xf numFmtId="167" fontId="12" fillId="0" borderId="16" xfId="24" applyNumberFormat="1" applyFont="1" applyFill="1" applyBorder="1"/>
    <xf numFmtId="167" fontId="12" fillId="0" borderId="17" xfId="24" applyNumberFormat="1" applyFont="1" applyFill="1" applyBorder="1"/>
    <xf numFmtId="37" fontId="12"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2" fillId="0" borderId="0" xfId="24" applyFont="1"/>
    <xf numFmtId="37" fontId="25" fillId="0" borderId="0" xfId="24"/>
    <xf numFmtId="167" fontId="0" fillId="0" borderId="19" xfId="6" applyNumberFormat="1" applyFont="1" applyFill="1" applyBorder="1" applyAlignment="1" applyProtection="1"/>
    <xf numFmtId="0" fontId="23" fillId="0" borderId="0" xfId="0" applyFont="1"/>
    <xf numFmtId="0" fontId="20" fillId="0" borderId="0" xfId="0" applyFont="1" applyFill="1" applyAlignment="1">
      <alignment horizontal="right"/>
    </xf>
    <xf numFmtId="0" fontId="20" fillId="0" borderId="0" xfId="0" applyFont="1" applyFill="1" applyAlignment="1">
      <alignment horizontal="center"/>
    </xf>
    <xf numFmtId="0" fontId="19" fillId="0" borderId="0" xfId="0" applyFont="1" applyFill="1" applyBorder="1" applyAlignment="1">
      <alignment horizontal="center"/>
    </xf>
    <xf numFmtId="0" fontId="19" fillId="0" borderId="0" xfId="0" applyFont="1" applyFill="1" applyAlignment="1">
      <alignment horizontal="center"/>
    </xf>
    <xf numFmtId="0" fontId="19" fillId="0" borderId="11" xfId="0" applyFont="1" applyFill="1" applyBorder="1" applyAlignment="1">
      <alignment horizontal="center"/>
    </xf>
    <xf numFmtId="0" fontId="19" fillId="0" borderId="13" xfId="0" applyFont="1" applyFill="1" applyBorder="1"/>
    <xf numFmtId="0" fontId="19" fillId="0" borderId="10" xfId="0" applyFont="1" applyFill="1" applyBorder="1" applyAlignment="1">
      <alignment horizontal="center"/>
    </xf>
    <xf numFmtId="0" fontId="19" fillId="0" borderId="5" xfId="0" applyFont="1" applyFill="1" applyBorder="1"/>
    <xf numFmtId="0" fontId="19" fillId="0" borderId="6" xfId="0" applyFont="1" applyFill="1" applyBorder="1" applyAlignment="1">
      <alignment horizontal="center"/>
    </xf>
    <xf numFmtId="0" fontId="21" fillId="0" borderId="5" xfId="0" applyFont="1" applyFill="1" applyBorder="1" applyAlignment="1">
      <alignment horizontal="left"/>
    </xf>
    <xf numFmtId="14" fontId="19" fillId="0" borderId="11" xfId="0" applyNumberFormat="1" applyFont="1" applyFill="1" applyBorder="1" applyAlignment="1">
      <alignment horizontal="center"/>
    </xf>
    <xf numFmtId="14" fontId="19" fillId="0" borderId="18" xfId="0" applyNumberFormat="1" applyFont="1" applyFill="1" applyBorder="1" applyAlignment="1">
      <alignment horizontal="center"/>
    </xf>
    <xf numFmtId="14" fontId="19" fillId="0" borderId="12" xfId="0" applyNumberFormat="1" applyFont="1" applyFill="1" applyBorder="1" applyAlignment="1">
      <alignment horizontal="center"/>
    </xf>
    <xf numFmtId="0" fontId="19" fillId="0" borderId="12" xfId="0" applyFont="1" applyFill="1" applyBorder="1" applyAlignment="1">
      <alignment horizontal="center"/>
    </xf>
    <xf numFmtId="0" fontId="19" fillId="0" borderId="0" xfId="0" applyFont="1" applyFill="1" applyBorder="1"/>
    <xf numFmtId="0" fontId="19" fillId="0" borderId="8" xfId="0" applyFont="1" applyFill="1" applyBorder="1"/>
    <xf numFmtId="0" fontId="19" fillId="0" borderId="10" xfId="0" applyFont="1" applyFill="1" applyBorder="1"/>
    <xf numFmtId="0" fontId="21" fillId="0" borderId="5" xfId="0" applyFont="1" applyFill="1" applyBorder="1"/>
    <xf numFmtId="3" fontId="19" fillId="0" borderId="0" xfId="0" applyNumberFormat="1" applyFont="1" applyFill="1" applyBorder="1"/>
    <xf numFmtId="3" fontId="19" fillId="0" borderId="10" xfId="0" applyNumberFormat="1" applyFont="1" applyFill="1" applyBorder="1"/>
    <xf numFmtId="169" fontId="19" fillId="0" borderId="10" xfId="0" applyNumberFormat="1" applyFont="1" applyFill="1" applyBorder="1"/>
    <xf numFmtId="169" fontId="19" fillId="0" borderId="0" xfId="0" applyNumberFormat="1" applyFont="1" applyFill="1" applyBorder="1"/>
    <xf numFmtId="169" fontId="19" fillId="0" borderId="0" xfId="0" applyNumberFormat="1" applyFont="1" applyFill="1" applyBorder="1" applyAlignment="1">
      <alignment horizontal="right"/>
    </xf>
    <xf numFmtId="169" fontId="19" fillId="0" borderId="10" xfId="0" applyNumberFormat="1" applyFont="1" applyFill="1" applyBorder="1" applyAlignment="1">
      <alignment horizontal="right"/>
    </xf>
    <xf numFmtId="169" fontId="19" fillId="0" borderId="11" xfId="0" applyNumberFormat="1" applyFont="1" applyFill="1" applyBorder="1"/>
    <xf numFmtId="169" fontId="19" fillId="0" borderId="12" xfId="0" applyNumberFormat="1" applyFont="1" applyFill="1" applyBorder="1"/>
    <xf numFmtId="169" fontId="19" fillId="0" borderId="12" xfId="0" applyNumberFormat="1" applyFont="1" applyFill="1" applyBorder="1" applyAlignment="1">
      <alignment horizontal="right"/>
    </xf>
    <xf numFmtId="169" fontId="19" fillId="0" borderId="11" xfId="0" applyNumberFormat="1" applyFont="1" applyFill="1" applyBorder="1" applyAlignment="1">
      <alignment horizontal="right"/>
    </xf>
    <xf numFmtId="169" fontId="19" fillId="0" borderId="20" xfId="0" applyNumberFormat="1" applyFont="1" applyFill="1" applyBorder="1"/>
    <xf numFmtId="169" fontId="19" fillId="0" borderId="17" xfId="0" applyNumberFormat="1" applyFont="1" applyFill="1" applyBorder="1"/>
    <xf numFmtId="0" fontId="19" fillId="0" borderId="0" xfId="0" applyFont="1" applyFill="1"/>
    <xf numFmtId="0" fontId="19" fillId="0" borderId="15" xfId="0" applyFont="1" applyFill="1" applyBorder="1"/>
    <xf numFmtId="3" fontId="19" fillId="0" borderId="20" xfId="0" applyNumberFormat="1" applyFont="1" applyFill="1" applyBorder="1"/>
    <xf numFmtId="169" fontId="19" fillId="0" borderId="20" xfId="0" applyNumberFormat="1" applyFont="1" applyFill="1" applyBorder="1" applyAlignment="1">
      <alignment horizontal="right"/>
    </xf>
    <xf numFmtId="168" fontId="19" fillId="0" borderId="20" xfId="7" applyFont="1" applyFill="1" applyBorder="1" applyAlignment="1" applyProtection="1"/>
    <xf numFmtId="168" fontId="19" fillId="0" borderId="17" xfId="7" applyFont="1" applyFill="1" applyBorder="1" applyAlignment="1" applyProtection="1"/>
    <xf numFmtId="3" fontId="19" fillId="0" borderId="17" xfId="0" applyNumberFormat="1" applyFont="1" applyFill="1" applyBorder="1"/>
    <xf numFmtId="169" fontId="19" fillId="0" borderId="0" xfId="0" applyNumberFormat="1" applyFont="1" applyFill="1"/>
    <xf numFmtId="0" fontId="23" fillId="0" borderId="0" xfId="0" applyFont="1" applyFill="1"/>
    <xf numFmtId="0" fontId="24" fillId="0" borderId="0" xfId="0" applyFont="1" applyFill="1" applyAlignment="1">
      <alignment horizontal="right"/>
    </xf>
    <xf numFmtId="3" fontId="19" fillId="0" borderId="0" xfId="0" applyNumberFormat="1" applyFont="1" applyFill="1" applyAlignment="1">
      <alignment horizontal="center"/>
    </xf>
    <xf numFmtId="0" fontId="23" fillId="0" borderId="0" xfId="0" applyFont="1" applyFill="1" applyAlignment="1">
      <alignment horizontal="center"/>
    </xf>
    <xf numFmtId="0" fontId="19" fillId="0" borderId="13" xfId="0" applyFont="1" applyFill="1" applyBorder="1" applyAlignment="1">
      <alignment horizontal="center"/>
    </xf>
    <xf numFmtId="3" fontId="19" fillId="0" borderId="13" xfId="0" applyNumberFormat="1" applyFont="1" applyFill="1" applyBorder="1" applyAlignment="1">
      <alignment horizontal="center"/>
    </xf>
    <xf numFmtId="0" fontId="23" fillId="0" borderId="13" xfId="0" applyFont="1" applyFill="1" applyBorder="1" applyAlignment="1">
      <alignment horizontal="center"/>
    </xf>
    <xf numFmtId="0" fontId="23" fillId="0" borderId="6" xfId="0" applyFont="1" applyFill="1" applyBorder="1"/>
    <xf numFmtId="0" fontId="23" fillId="0" borderId="8" xfId="0" applyFont="1" applyFill="1" applyBorder="1"/>
    <xf numFmtId="0" fontId="19" fillId="0" borderId="5" xfId="0" applyFont="1" applyFill="1" applyBorder="1" applyAlignment="1">
      <alignment horizontal="center"/>
    </xf>
    <xf numFmtId="3" fontId="19" fillId="0" borderId="5" xfId="0" applyNumberFormat="1" applyFont="1" applyFill="1" applyBorder="1" applyAlignment="1">
      <alignment horizontal="center"/>
    </xf>
    <xf numFmtId="0" fontId="23" fillId="0" borderId="5" xfId="0" applyFont="1" applyFill="1" applyBorder="1" applyAlignment="1">
      <alignment horizontal="center"/>
    </xf>
    <xf numFmtId="0" fontId="23" fillId="0" borderId="15" xfId="0" applyFont="1" applyFill="1" applyBorder="1" applyAlignment="1">
      <alignment horizontal="center"/>
    </xf>
    <xf numFmtId="0" fontId="19" fillId="0" borderId="15" xfId="0" applyFont="1" applyFill="1" applyBorder="1" applyAlignment="1">
      <alignment horizontal="center"/>
    </xf>
    <xf numFmtId="3" fontId="19" fillId="0" borderId="15" xfId="0" applyNumberFormat="1" applyFont="1" applyFill="1" applyBorder="1" applyAlignment="1">
      <alignment horizontal="center"/>
    </xf>
    <xf numFmtId="3" fontId="19" fillId="0" borderId="13" xfId="0" applyNumberFormat="1" applyFont="1" applyFill="1" applyBorder="1"/>
    <xf numFmtId="0" fontId="23" fillId="0" borderId="13" xfId="0" applyFont="1" applyFill="1" applyBorder="1"/>
    <xf numFmtId="3" fontId="19" fillId="0" borderId="5" xfId="0" applyNumberFormat="1" applyFont="1" applyFill="1" applyBorder="1"/>
    <xf numFmtId="0" fontId="23" fillId="0" borderId="5" xfId="0" applyFont="1" applyFill="1" applyBorder="1"/>
    <xf numFmtId="3" fontId="23" fillId="0" borderId="5" xfId="0" applyNumberFormat="1" applyFont="1" applyFill="1" applyBorder="1"/>
    <xf numFmtId="3" fontId="23" fillId="0" borderId="0" xfId="0" applyNumberFormat="1" applyFont="1" applyFill="1"/>
    <xf numFmtId="3" fontId="19" fillId="0" borderId="15" xfId="0" applyNumberFormat="1" applyFont="1" applyFill="1" applyBorder="1"/>
    <xf numFmtId="0" fontId="23" fillId="0" borderId="15" xfId="0" applyFont="1" applyFill="1" applyBorder="1"/>
    <xf numFmtId="0" fontId="19" fillId="0" borderId="14" xfId="0" applyFont="1" applyFill="1" applyBorder="1"/>
    <xf numFmtId="3" fontId="19" fillId="0" borderId="14" xfId="0" applyNumberFormat="1" applyFont="1" applyFill="1" applyBorder="1"/>
    <xf numFmtId="3" fontId="23" fillId="0" borderId="26" xfId="0" applyNumberFormat="1" applyFont="1" applyFill="1" applyBorder="1"/>
    <xf numFmtId="3" fontId="19" fillId="0" borderId="0" xfId="0" applyNumberFormat="1" applyFont="1" applyFill="1"/>
    <xf numFmtId="0" fontId="23" fillId="3" borderId="0" xfId="12" applyFont="1" applyFill="1" applyBorder="1"/>
    <xf numFmtId="0" fontId="23" fillId="0" borderId="0" xfId="12" applyFont="1" applyFill="1" applyBorder="1"/>
    <xf numFmtId="0" fontId="23" fillId="4" borderId="0" xfId="12" applyFont="1" applyFill="1"/>
    <xf numFmtId="0" fontId="26" fillId="4" borderId="0" xfId="12" applyFont="1" applyFill="1" applyAlignment="1">
      <alignment horizontal="center"/>
    </xf>
    <xf numFmtId="0" fontId="23" fillId="0" borderId="0" xfId="12" applyFont="1"/>
    <xf numFmtId="0" fontId="27" fillId="0" borderId="0" xfId="12" applyFont="1"/>
    <xf numFmtId="0" fontId="28" fillId="0" borderId="0" xfId="12" applyFont="1"/>
    <xf numFmtId="0" fontId="29" fillId="0" borderId="0" xfId="12" applyFont="1"/>
    <xf numFmtId="0" fontId="29" fillId="0" borderId="0" xfId="12" applyFont="1" applyAlignment="1">
      <alignment horizontal="center"/>
    </xf>
    <xf numFmtId="0" fontId="30" fillId="0" borderId="0" xfId="12" applyFont="1" applyFill="1" applyAlignment="1">
      <alignment horizontal="center" vertical="center"/>
    </xf>
    <xf numFmtId="0" fontId="32" fillId="0" borderId="0" xfId="14" applyFont="1" applyAlignment="1"/>
    <xf numFmtId="3" fontId="29" fillId="0" borderId="0" xfId="12" applyNumberFormat="1" applyFont="1" applyAlignment="1">
      <alignment horizontal="center"/>
    </xf>
    <xf numFmtId="0" fontId="28" fillId="0" borderId="27" xfId="12" applyFont="1" applyBorder="1"/>
    <xf numFmtId="0" fontId="29" fillId="0" borderId="27" xfId="12" applyFont="1" applyBorder="1"/>
    <xf numFmtId="0" fontId="29" fillId="0" borderId="27" xfId="12" applyFont="1" applyBorder="1" applyAlignment="1">
      <alignment horizontal="center"/>
    </xf>
    <xf numFmtId="0" fontId="30" fillId="0" borderId="27" xfId="12" applyFont="1" applyFill="1" applyBorder="1" applyAlignment="1">
      <alignment horizontal="center" vertical="center"/>
    </xf>
    <xf numFmtId="4" fontId="28" fillId="0" borderId="0" xfId="14" applyNumberFormat="1" applyFont="1" applyFill="1" applyAlignment="1">
      <alignment horizontal="left"/>
    </xf>
    <xf numFmtId="0" fontId="24" fillId="5" borderId="0" xfId="14" applyFont="1" applyFill="1" applyBorder="1" applyAlignment="1"/>
    <xf numFmtId="0" fontId="23" fillId="0" borderId="0" xfId="12" applyFont="1" applyFill="1"/>
    <xf numFmtId="0" fontId="24" fillId="0" borderId="0" xfId="12" applyFont="1" applyFill="1" applyAlignment="1">
      <alignment horizontal="left"/>
    </xf>
    <xf numFmtId="0" fontId="24" fillId="3" borderId="0" xfId="12" applyFont="1" applyFill="1" applyBorder="1" applyAlignment="1">
      <alignment horizontal="center"/>
    </xf>
    <xf numFmtId="173" fontId="24" fillId="5" borderId="0" xfId="14" applyNumberFormat="1" applyFont="1" applyFill="1" applyBorder="1" applyAlignment="1">
      <alignment horizontal="left"/>
    </xf>
    <xf numFmtId="0" fontId="28" fillId="0" borderId="0" xfId="12" applyFont="1" applyAlignment="1">
      <alignment horizontal="left"/>
    </xf>
    <xf numFmtId="14" fontId="24" fillId="3" borderId="0" xfId="12" applyNumberFormat="1" applyFont="1" applyFill="1" applyBorder="1" applyAlignment="1">
      <alignment horizontal="center"/>
    </xf>
    <xf numFmtId="0" fontId="28" fillId="0" borderId="0" xfId="12" applyFont="1" applyAlignment="1">
      <alignment vertical="center"/>
    </xf>
    <xf numFmtId="0" fontId="29" fillId="3" borderId="0" xfId="12" applyFont="1" applyFill="1" applyBorder="1" applyAlignment="1">
      <alignment horizontal="right"/>
    </xf>
    <xf numFmtId="0" fontId="29" fillId="0" borderId="0" xfId="12" applyFont="1" applyAlignment="1">
      <alignment vertical="center"/>
    </xf>
    <xf numFmtId="0" fontId="29" fillId="0" borderId="0" xfId="12" applyFont="1" applyFill="1"/>
    <xf numFmtId="0" fontId="30" fillId="0" borderId="27" xfId="12" applyFont="1" applyBorder="1"/>
    <xf numFmtId="0" fontId="29" fillId="0" borderId="27" xfId="12" applyFont="1" applyFill="1" applyBorder="1"/>
    <xf numFmtId="3" fontId="33" fillId="0" borderId="0" xfId="12" applyNumberFormat="1" applyFont="1"/>
    <xf numFmtId="10" fontId="28" fillId="0" borderId="0" xfId="12" applyNumberFormat="1" applyFont="1"/>
    <xf numFmtId="10" fontId="29" fillId="0" borderId="0" xfId="12" applyNumberFormat="1" applyFont="1" applyAlignment="1">
      <alignment horizontal="left"/>
    </xf>
    <xf numFmtId="175" fontId="29" fillId="0" borderId="0" xfId="8" applyNumberFormat="1" applyFont="1" applyAlignment="1">
      <alignment horizontal="left"/>
    </xf>
    <xf numFmtId="10" fontId="28" fillId="0" borderId="0" xfId="12" applyNumberFormat="1" applyFont="1" applyAlignment="1">
      <alignment horizontal="left"/>
    </xf>
    <xf numFmtId="173" fontId="28" fillId="6" borderId="0" xfId="12" applyNumberFormat="1" applyFont="1" applyFill="1" applyAlignment="1">
      <alignment horizontal="center" vertical="center"/>
    </xf>
    <xf numFmtId="0" fontId="28" fillId="0" borderId="0" xfId="12" applyFont="1" applyAlignment="1"/>
    <xf numFmtId="0" fontId="29" fillId="0" borderId="0" xfId="12" applyFont="1" applyFill="1" applyBorder="1"/>
    <xf numFmtId="0" fontId="28" fillId="6" borderId="28" xfId="12" applyFont="1" applyFill="1" applyBorder="1" applyAlignment="1">
      <alignment horizontal="center" vertical="center"/>
    </xf>
    <xf numFmtId="0" fontId="28" fillId="6" borderId="29" xfId="12" applyFont="1" applyFill="1" applyBorder="1" applyAlignment="1">
      <alignment horizontal="center" vertical="center"/>
    </xf>
    <xf numFmtId="3" fontId="24" fillId="7" borderId="29" xfId="12" applyNumberFormat="1" applyFont="1" applyFill="1" applyBorder="1" applyAlignment="1">
      <alignment horizontal="center" vertical="center" wrapText="1"/>
    </xf>
    <xf numFmtId="10" fontId="24" fillId="7" borderId="29" xfId="12" applyNumberFormat="1" applyFont="1" applyFill="1" applyBorder="1" applyAlignment="1">
      <alignment horizontal="center" vertical="center" wrapText="1"/>
    </xf>
    <xf numFmtId="10" fontId="24" fillId="7" borderId="30" xfId="12" applyNumberFormat="1" applyFont="1" applyFill="1" applyBorder="1" applyAlignment="1">
      <alignment horizontal="center" vertical="center" wrapText="1"/>
    </xf>
    <xf numFmtId="4" fontId="28" fillId="6" borderId="29" xfId="12" applyNumberFormat="1" applyFont="1" applyFill="1" applyBorder="1" applyAlignment="1">
      <alignment horizontal="center" vertical="center" wrapText="1"/>
    </xf>
    <xf numFmtId="0" fontId="23" fillId="0" borderId="0" xfId="12" applyFont="1" applyAlignment="1">
      <alignment horizontal="center" vertical="center"/>
    </xf>
    <xf numFmtId="0" fontId="27" fillId="0" borderId="0" xfId="12" applyFont="1" applyAlignment="1">
      <alignment horizontal="center" vertical="center"/>
    </xf>
    <xf numFmtId="0" fontId="24" fillId="0" borderId="0" xfId="12" applyFont="1" applyFill="1" applyAlignment="1">
      <alignment horizontal="right"/>
    </xf>
    <xf numFmtId="0" fontId="24" fillId="0" borderId="0" xfId="12" applyFont="1" applyFill="1" applyAlignment="1">
      <alignment horizontal="center"/>
    </xf>
    <xf numFmtId="3" fontId="24" fillId="0" borderId="0" xfId="12" applyNumberFormat="1" applyFont="1" applyFill="1" applyAlignment="1">
      <alignment horizontal="center"/>
    </xf>
    <xf numFmtId="0" fontId="23" fillId="0" borderId="0" xfId="12" applyFont="1" applyFill="1" applyAlignment="1">
      <alignment horizontal="center"/>
    </xf>
    <xf numFmtId="0" fontId="27" fillId="0" borderId="0" xfId="12" applyFont="1" applyFill="1" applyAlignment="1">
      <alignment horizontal="center"/>
    </xf>
    <xf numFmtId="0" fontId="24" fillId="0" borderId="31" xfId="12" applyFont="1" applyFill="1" applyBorder="1" applyAlignment="1">
      <alignment horizontal="left"/>
    </xf>
    <xf numFmtId="0" fontId="24" fillId="0" borderId="32" xfId="12" applyFont="1" applyFill="1" applyBorder="1"/>
    <xf numFmtId="3" fontId="24" fillId="0" borderId="33" xfId="12" applyNumberFormat="1" applyFont="1" applyFill="1" applyBorder="1" applyAlignment="1">
      <alignment horizontal="right"/>
    </xf>
    <xf numFmtId="176" fontId="24" fillId="0" borderId="34" xfId="12" applyNumberFormat="1" applyFont="1" applyFill="1" applyBorder="1" applyAlignment="1">
      <alignment horizontal="right"/>
    </xf>
    <xf numFmtId="4" fontId="30" fillId="0" borderId="33" xfId="12" applyNumberFormat="1" applyFont="1" applyFill="1" applyBorder="1"/>
    <xf numFmtId="3" fontId="24" fillId="0" borderId="33" xfId="12" applyNumberFormat="1" applyFont="1" applyFill="1" applyBorder="1"/>
    <xf numFmtId="3" fontId="27" fillId="0" borderId="0" xfId="12" applyNumberFormat="1" applyFont="1" applyFill="1" applyBorder="1"/>
    <xf numFmtId="0" fontId="24" fillId="0" borderId="35" xfId="12" applyFont="1" applyFill="1" applyBorder="1" applyAlignment="1">
      <alignment horizontal="left"/>
    </xf>
    <xf numFmtId="0" fontId="24" fillId="0" borderId="36" xfId="12" applyFont="1" applyFill="1" applyBorder="1" applyAlignment="1"/>
    <xf numFmtId="3" fontId="24" fillId="0" borderId="37" xfId="12" applyNumberFormat="1" applyFont="1" applyFill="1" applyBorder="1" applyAlignment="1">
      <alignment horizontal="right"/>
    </xf>
    <xf numFmtId="176" fontId="24"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4" fontId="30" fillId="0" borderId="37" xfId="12" applyNumberFormat="1" applyFont="1" applyFill="1" applyBorder="1"/>
    <xf numFmtId="0" fontId="24" fillId="0" borderId="35" xfId="12" applyFont="1" applyFill="1" applyBorder="1"/>
    <xf numFmtId="0" fontId="24" fillId="0" borderId="36" xfId="12" applyFont="1" applyFill="1" applyBorder="1"/>
    <xf numFmtId="0" fontId="24" fillId="0" borderId="0" xfId="12" applyFont="1" applyFill="1" applyBorder="1"/>
    <xf numFmtId="0" fontId="23" fillId="0" borderId="35" xfId="12" applyFont="1" applyFill="1" applyBorder="1" applyAlignment="1">
      <alignment horizontal="left"/>
    </xf>
    <xf numFmtId="0" fontId="23" fillId="0" borderId="36" xfId="12" applyFont="1" applyFill="1" applyBorder="1"/>
    <xf numFmtId="3" fontId="23" fillId="0" borderId="37" xfId="12" applyNumberFormat="1" applyFont="1" applyFill="1" applyBorder="1" applyAlignment="1">
      <alignment horizontal="right"/>
    </xf>
    <xf numFmtId="4" fontId="27" fillId="0" borderId="37" xfId="12" applyNumberFormat="1" applyFont="1" applyFill="1" applyBorder="1"/>
    <xf numFmtId="0" fontId="23" fillId="0" borderId="35" xfId="12" applyFont="1" applyFill="1" applyBorder="1"/>
    <xf numFmtId="0" fontId="23" fillId="0" borderId="38" xfId="12" applyFont="1" applyFill="1" applyBorder="1" applyAlignment="1">
      <alignment horizontal="left"/>
    </xf>
    <xf numFmtId="0" fontId="23" fillId="0" borderId="36" xfId="12" applyFont="1" applyFill="1" applyBorder="1" applyAlignment="1">
      <alignment horizontal="left"/>
    </xf>
    <xf numFmtId="0" fontId="24" fillId="0" borderId="36" xfId="12" applyFont="1" applyFill="1" applyBorder="1" applyAlignment="1">
      <alignment horizontal="left"/>
    </xf>
    <xf numFmtId="0" fontId="24" fillId="0" borderId="35" xfId="12" applyFont="1" applyFill="1" applyBorder="1" applyAlignment="1"/>
    <xf numFmtId="0" fontId="24" fillId="0" borderId="35" xfId="12" applyFont="1" applyFill="1" applyBorder="1" applyAlignment="1">
      <alignment vertical="center"/>
    </xf>
    <xf numFmtId="0" fontId="24" fillId="0" borderId="36" xfId="12" applyFont="1" applyFill="1" applyBorder="1" applyAlignment="1">
      <alignment vertical="center"/>
    </xf>
    <xf numFmtId="0" fontId="23" fillId="0" borderId="35" xfId="12" applyFont="1" applyFill="1" applyBorder="1" applyAlignment="1">
      <alignment vertical="center"/>
    </xf>
    <xf numFmtId="0" fontId="23" fillId="0" borderId="36" xfId="12" applyFont="1" applyFill="1" applyBorder="1" applyAlignment="1">
      <alignment vertical="center"/>
    </xf>
    <xf numFmtId="0" fontId="23" fillId="0" borderId="38" xfId="12" applyFont="1" applyFill="1" applyBorder="1" applyAlignment="1">
      <alignment vertical="center"/>
    </xf>
    <xf numFmtId="0" fontId="23" fillId="0" borderId="36" xfId="12" applyFont="1" applyFill="1" applyBorder="1" applyAlignment="1"/>
    <xf numFmtId="0" fontId="24" fillId="0" borderId="38" xfId="12" applyFont="1" applyFill="1" applyBorder="1" applyAlignment="1">
      <alignment horizontal="left" vertical="center"/>
    </xf>
    <xf numFmtId="0" fontId="23" fillId="0" borderId="38" xfId="12" applyFont="1" applyFill="1" applyBorder="1" applyAlignment="1">
      <alignment horizontal="left" vertical="center"/>
    </xf>
    <xf numFmtId="0" fontId="34" fillId="0" borderId="0" xfId="12" applyFont="1" applyFill="1" applyAlignment="1">
      <alignment vertical="center"/>
    </xf>
    <xf numFmtId="0" fontId="24" fillId="0" borderId="38" xfId="12" applyFont="1" applyFill="1" applyBorder="1" applyAlignment="1">
      <alignment horizontal="left"/>
    </xf>
    <xf numFmtId="4" fontId="23" fillId="0" borderId="37" xfId="12" applyNumberFormat="1" applyFont="1" applyFill="1" applyBorder="1"/>
    <xf numFmtId="0" fontId="23" fillId="0" borderId="39" xfId="12" applyFont="1" applyFill="1" applyBorder="1"/>
    <xf numFmtId="3" fontId="24" fillId="0" borderId="40" xfId="12" applyNumberFormat="1" applyFont="1" applyFill="1" applyBorder="1"/>
    <xf numFmtId="3" fontId="23" fillId="0" borderId="40" xfId="12" applyNumberFormat="1" applyFont="1" applyFill="1" applyBorder="1"/>
    <xf numFmtId="4" fontId="24" fillId="0" borderId="40" xfId="12" applyNumberFormat="1" applyFont="1" applyFill="1" applyBorder="1"/>
    <xf numFmtId="0" fontId="23" fillId="0" borderId="41" xfId="12" applyFont="1" applyFill="1" applyBorder="1"/>
    <xf numFmtId="0" fontId="23" fillId="0" borderId="42" xfId="12" applyFont="1" applyFill="1" applyBorder="1"/>
    <xf numFmtId="3" fontId="23" fillId="0" borderId="43" xfId="12" applyNumberFormat="1" applyFont="1" applyFill="1" applyBorder="1" applyAlignment="1">
      <alignment horizontal="right"/>
    </xf>
    <xf numFmtId="176" fontId="23" fillId="0" borderId="43" xfId="12" applyNumberFormat="1" applyFont="1" applyFill="1" applyBorder="1" applyAlignment="1">
      <alignment horizontal="right"/>
    </xf>
    <xf numFmtId="4" fontId="23" fillId="0" borderId="43" xfId="12" applyNumberFormat="1" applyFont="1" applyFill="1" applyBorder="1"/>
    <xf numFmtId="0" fontId="23" fillId="0" borderId="32" xfId="12" applyFont="1" applyFill="1" applyBorder="1"/>
    <xf numFmtId="3" fontId="23" fillId="0" borderId="33" xfId="12" applyNumberFormat="1" applyFont="1" applyFill="1" applyBorder="1"/>
    <xf numFmtId="176" fontId="23" fillId="0" borderId="33" xfId="12" applyNumberFormat="1" applyFont="1" applyFill="1" applyBorder="1" applyAlignment="1">
      <alignment horizontal="right"/>
    </xf>
    <xf numFmtId="4" fontId="24" fillId="0" borderId="33" xfId="12" applyNumberFormat="1" applyFont="1" applyFill="1" applyBorder="1"/>
    <xf numFmtId="4" fontId="24" fillId="0" borderId="37" xfId="12" applyNumberFormat="1" applyFont="1" applyFill="1" applyBorder="1"/>
    <xf numFmtId="3" fontId="24" fillId="0" borderId="37" xfId="12" applyNumberFormat="1" applyFont="1" applyFill="1" applyBorder="1"/>
    <xf numFmtId="3" fontId="23" fillId="0" borderId="37" xfId="12" applyNumberFormat="1" applyFont="1" applyFill="1" applyBorder="1"/>
    <xf numFmtId="0" fontId="23" fillId="0" borderId="38" xfId="12" applyFont="1" applyFill="1" applyBorder="1"/>
    <xf numFmtId="0" fontId="40" fillId="0" borderId="35" xfId="12" applyFont="1" applyFill="1" applyBorder="1" applyAlignment="1">
      <alignment horizontal="left"/>
    </xf>
    <xf numFmtId="0" fontId="23" fillId="0" borderId="41" xfId="12" applyFont="1" applyFill="1" applyBorder="1" applyAlignment="1">
      <alignment horizontal="left"/>
    </xf>
    <xf numFmtId="3" fontId="24" fillId="0" borderId="43" xfId="12" applyNumberFormat="1" applyFont="1" applyFill="1" applyBorder="1" applyAlignment="1">
      <alignment horizontal="right"/>
    </xf>
    <xf numFmtId="0" fontId="23" fillId="0" borderId="0" xfId="12" applyFont="1" applyFill="1" applyAlignment="1">
      <alignment horizontal="left"/>
    </xf>
    <xf numFmtId="0" fontId="23" fillId="0" borderId="0" xfId="12" applyFont="1" applyFill="1" applyAlignment="1">
      <alignment horizontal="right"/>
    </xf>
    <xf numFmtId="0" fontId="23" fillId="3" borderId="0" xfId="12" applyFont="1" applyFill="1"/>
    <xf numFmtId="0" fontId="27" fillId="0" borderId="0" xfId="12" applyFont="1" applyFill="1"/>
    <xf numFmtId="0" fontId="23" fillId="7" borderId="0" xfId="12" applyFont="1" applyFill="1" applyAlignment="1">
      <alignment horizontal="right"/>
    </xf>
    <xf numFmtId="0" fontId="23" fillId="7" borderId="0" xfId="12" applyFont="1" applyFill="1"/>
    <xf numFmtId="3" fontId="23" fillId="0" borderId="0" xfId="12" applyNumberFormat="1" applyFont="1" applyFill="1"/>
    <xf numFmtId="3" fontId="24" fillId="0" borderId="0" xfId="12" applyNumberFormat="1" applyFont="1" applyFill="1"/>
    <xf numFmtId="0" fontId="24" fillId="0" borderId="44" xfId="12" applyFont="1" applyFill="1" applyBorder="1" applyAlignment="1"/>
    <xf numFmtId="0" fontId="23" fillId="0" borderId="33" xfId="12" applyFont="1" applyFill="1" applyBorder="1"/>
    <xf numFmtId="0" fontId="23" fillId="0" borderId="45" xfId="12" applyFont="1" applyFill="1" applyBorder="1"/>
    <xf numFmtId="0" fontId="24" fillId="0" borderId="46" xfId="12" applyFont="1" applyFill="1" applyBorder="1" applyAlignment="1"/>
    <xf numFmtId="0" fontId="23" fillId="0" borderId="37" xfId="12" applyFont="1" applyFill="1" applyBorder="1"/>
    <xf numFmtId="0" fontId="23" fillId="0" borderId="47" xfId="12" applyFont="1" applyFill="1" applyBorder="1"/>
    <xf numFmtId="0" fontId="30" fillId="0" borderId="48" xfId="12" applyFont="1" applyFill="1" applyBorder="1" applyAlignment="1"/>
    <xf numFmtId="3" fontId="27" fillId="0" borderId="43" xfId="12" applyNumberFormat="1" applyFont="1" applyFill="1" applyBorder="1"/>
    <xf numFmtId="0" fontId="27" fillId="0" borderId="43" xfId="12" applyFont="1" applyFill="1" applyBorder="1"/>
    <xf numFmtId="3" fontId="30" fillId="0" borderId="43" xfId="12" applyNumberFormat="1" applyFont="1" applyFill="1" applyBorder="1"/>
    <xf numFmtId="0" fontId="27" fillId="0" borderId="49" xfId="12" applyFont="1" applyFill="1" applyBorder="1"/>
    <xf numFmtId="0" fontId="30" fillId="0" borderId="0" xfId="12" applyFont="1" applyFill="1" applyBorder="1" applyAlignment="1"/>
    <xf numFmtId="0" fontId="27" fillId="0" borderId="0" xfId="12" applyFont="1" applyFill="1" applyBorder="1"/>
    <xf numFmtId="0" fontId="23" fillId="4" borderId="0" xfId="12" applyFont="1" applyFill="1" applyAlignment="1">
      <alignment horizontal="center"/>
    </xf>
    <xf numFmtId="0" fontId="29" fillId="0" borderId="0" xfId="12" applyFont="1" applyFill="1" applyAlignment="1">
      <alignment horizontal="center"/>
    </xf>
    <xf numFmtId="0" fontId="29" fillId="0" borderId="27" xfId="12" applyFont="1" applyFill="1" applyBorder="1" applyAlignment="1">
      <alignment horizontal="center"/>
    </xf>
    <xf numFmtId="0" fontId="24" fillId="0" borderId="0" xfId="12" applyFont="1" applyFill="1" applyBorder="1" applyAlignment="1">
      <alignment horizontal="center"/>
    </xf>
    <xf numFmtId="0" fontId="28" fillId="0" borderId="0" xfId="12" applyFont="1" applyFill="1" applyAlignment="1">
      <alignment horizontal="left"/>
    </xf>
    <xf numFmtId="14" fontId="24" fillId="0" borderId="0" xfId="12" applyNumberFormat="1" applyFont="1" applyFill="1" applyBorder="1" applyAlignment="1">
      <alignment horizontal="center"/>
    </xf>
    <xf numFmtId="0" fontId="24" fillId="0" borderId="0" xfId="12" applyFont="1" applyFill="1" applyBorder="1" applyAlignment="1">
      <alignment horizontal="right"/>
    </xf>
    <xf numFmtId="3" fontId="33" fillId="0" borderId="0" xfId="12" applyNumberFormat="1" applyFont="1" applyFill="1"/>
    <xf numFmtId="10" fontId="28" fillId="0" borderId="0" xfId="12" applyNumberFormat="1" applyFont="1" applyFill="1"/>
    <xf numFmtId="10" fontId="29" fillId="0" borderId="0" xfId="12" applyNumberFormat="1" applyFont="1" applyFill="1" applyAlignment="1">
      <alignment horizontal="left"/>
    </xf>
    <xf numFmtId="10" fontId="29" fillId="0" borderId="0" xfId="12" applyNumberFormat="1" applyFont="1" applyFill="1" applyAlignment="1">
      <alignment horizontal="center"/>
    </xf>
    <xf numFmtId="173" fontId="28" fillId="6" borderId="0" xfId="12" applyNumberFormat="1" applyFont="1" applyFill="1" applyAlignment="1">
      <alignment horizontal="center"/>
    </xf>
    <xf numFmtId="0" fontId="28" fillId="0" borderId="29" xfId="12" applyFont="1" applyFill="1" applyBorder="1" applyAlignment="1">
      <alignment horizontal="center" vertical="center"/>
    </xf>
    <xf numFmtId="3" fontId="24" fillId="0" borderId="29" xfId="12" applyNumberFormat="1" applyFont="1" applyFill="1" applyBorder="1" applyAlignment="1">
      <alignment horizontal="center" vertical="center" wrapText="1"/>
    </xf>
    <xf numFmtId="10" fontId="24" fillId="0" borderId="29" xfId="12" applyNumberFormat="1" applyFont="1" applyFill="1" applyBorder="1" applyAlignment="1">
      <alignment horizontal="center" vertical="center" wrapText="1"/>
    </xf>
    <xf numFmtId="10" fontId="24" fillId="0" borderId="30" xfId="12" applyNumberFormat="1" applyFont="1" applyFill="1" applyBorder="1" applyAlignment="1">
      <alignment horizontal="center" vertical="center" wrapText="1"/>
    </xf>
    <xf numFmtId="4" fontId="28" fillId="0" borderId="29" xfId="12" applyNumberFormat="1" applyFont="1" applyFill="1" applyBorder="1" applyAlignment="1">
      <alignment horizontal="center" vertical="center" wrapText="1"/>
    </xf>
    <xf numFmtId="4" fontId="28" fillId="0" borderId="50" xfId="12" applyNumberFormat="1" applyFont="1" applyFill="1" applyBorder="1" applyAlignment="1">
      <alignment horizontal="center" vertical="center" wrapText="1"/>
    </xf>
    <xf numFmtId="0" fontId="23" fillId="0" borderId="0" xfId="12" applyFont="1" applyFill="1" applyAlignment="1">
      <alignment horizontal="center" vertical="center"/>
    </xf>
    <xf numFmtId="0" fontId="23" fillId="3" borderId="0" xfId="12" applyFont="1" applyFill="1" applyAlignment="1">
      <alignment horizontal="center" vertical="center"/>
    </xf>
    <xf numFmtId="0" fontId="23" fillId="3" borderId="0" xfId="12" applyFont="1" applyFill="1" applyAlignment="1">
      <alignment horizontal="center"/>
    </xf>
    <xf numFmtId="0" fontId="24" fillId="0" borderId="51" xfId="12" applyFont="1" applyFill="1" applyBorder="1" applyAlignment="1">
      <alignment horizontal="left"/>
    </xf>
    <xf numFmtId="0" fontId="24" fillId="0" borderId="52" xfId="12" applyFont="1" applyFill="1" applyBorder="1" applyAlignment="1">
      <alignment horizontal="left"/>
    </xf>
    <xf numFmtId="3" fontId="24" fillId="0" borderId="52" xfId="12" applyNumberFormat="1" applyFont="1" applyFill="1" applyBorder="1"/>
    <xf numFmtId="176" fontId="24" fillId="0" borderId="52" xfId="12" applyNumberFormat="1" applyFont="1" applyFill="1" applyBorder="1" applyAlignment="1">
      <alignment horizontal="right"/>
    </xf>
    <xf numFmtId="176" fontId="24" fillId="0" borderId="53" xfId="12" applyNumberFormat="1" applyFont="1" applyFill="1" applyBorder="1" applyAlignment="1">
      <alignment horizontal="center"/>
    </xf>
    <xf numFmtId="4" fontId="24" fillId="0" borderId="52" xfId="12" applyNumberFormat="1" applyFont="1" applyFill="1" applyBorder="1"/>
    <xf numFmtId="9" fontId="24" fillId="0" borderId="54" xfId="12" applyNumberFormat="1" applyFont="1" applyFill="1" applyBorder="1" applyAlignment="1">
      <alignment horizontal="right"/>
    </xf>
    <xf numFmtId="0" fontId="24" fillId="0" borderId="55" xfId="12" applyFont="1" applyFill="1" applyBorder="1" applyAlignment="1">
      <alignment horizontal="left"/>
    </xf>
    <xf numFmtId="0" fontId="24" fillId="0" borderId="56" xfId="12" applyFont="1" applyFill="1" applyBorder="1" applyAlignment="1">
      <alignment horizontal="left"/>
    </xf>
    <xf numFmtId="3" fontId="24" fillId="0" borderId="56" xfId="12" applyNumberFormat="1" applyFont="1" applyFill="1" applyBorder="1"/>
    <xf numFmtId="176" fontId="24" fillId="0" borderId="56" xfId="12" applyNumberFormat="1" applyFont="1" applyFill="1" applyBorder="1" applyAlignment="1">
      <alignment horizontal="right"/>
    </xf>
    <xf numFmtId="176" fontId="24" fillId="0" borderId="56" xfId="12" applyNumberFormat="1" applyFont="1" applyFill="1" applyBorder="1" applyAlignment="1">
      <alignment horizontal="center"/>
    </xf>
    <xf numFmtId="4" fontId="24" fillId="0" borderId="56" xfId="12" applyNumberFormat="1" applyFont="1" applyFill="1" applyBorder="1"/>
    <xf numFmtId="176" fontId="24" fillId="0" borderId="57" xfId="12" applyNumberFormat="1" applyFont="1" applyFill="1" applyBorder="1" applyAlignment="1">
      <alignment horizontal="right"/>
    </xf>
    <xf numFmtId="3" fontId="24" fillId="0" borderId="56" xfId="12" applyNumberFormat="1" applyFont="1" applyFill="1" applyBorder="1" applyAlignment="1">
      <alignment horizontal="right"/>
    </xf>
    <xf numFmtId="0" fontId="23" fillId="0" borderId="55" xfId="12" applyFont="1" applyFill="1" applyBorder="1"/>
    <xf numFmtId="0" fontId="23" fillId="0" borderId="56" xfId="12" applyFont="1" applyFill="1" applyBorder="1"/>
    <xf numFmtId="3" fontId="23" fillId="0" borderId="56" xfId="12" applyNumberFormat="1" applyFont="1" applyFill="1" applyBorder="1" applyAlignment="1">
      <alignment horizontal="right"/>
    </xf>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0" fontId="24" fillId="0" borderId="56" xfId="12" applyFont="1" applyFill="1" applyBorder="1"/>
    <xf numFmtId="176" fontId="23" fillId="0" borderId="57" xfId="12" applyNumberFormat="1" applyFont="1" applyFill="1" applyBorder="1" applyAlignment="1">
      <alignment horizontal="right"/>
    </xf>
    <xf numFmtId="3" fontId="23" fillId="8" borderId="0" xfId="12" applyNumberFormat="1" applyFont="1" applyFill="1" applyBorder="1"/>
    <xf numFmtId="4" fontId="23" fillId="0" borderId="56" xfId="12" applyNumberFormat="1" applyFont="1" applyFill="1" applyBorder="1"/>
    <xf numFmtId="0" fontId="24" fillId="0" borderId="55" xfId="12" applyFont="1" applyFill="1" applyBorder="1"/>
    <xf numFmtId="4" fontId="41" fillId="3" borderId="0" xfId="12" applyNumberFormat="1" applyFont="1" applyFill="1" applyAlignment="1">
      <alignment horizontal="right" vertical="top" wrapText="1"/>
    </xf>
    <xf numFmtId="4" fontId="23" fillId="3" borderId="0" xfId="12" applyNumberFormat="1" applyFont="1" applyFill="1" applyBorder="1"/>
    <xf numFmtId="3" fontId="23" fillId="0" borderId="56" xfId="12" applyNumberFormat="1" applyFont="1" applyFill="1" applyBorder="1"/>
    <xf numFmtId="0" fontId="23" fillId="0" borderId="58" xfId="12" applyFont="1" applyFill="1" applyBorder="1"/>
    <xf numFmtId="0" fontId="23" fillId="0" borderId="59" xfId="12" applyFont="1" applyFill="1" applyBorder="1"/>
    <xf numFmtId="3" fontId="23" fillId="0" borderId="59" xfId="12" applyNumberFormat="1" applyFont="1" applyFill="1" applyBorder="1" applyAlignment="1">
      <alignment horizontal="right"/>
    </xf>
    <xf numFmtId="176" fontId="23" fillId="0" borderId="59" xfId="12" applyNumberFormat="1" applyFont="1" applyFill="1" applyBorder="1" applyAlignment="1">
      <alignment horizontal="right"/>
    </xf>
    <xf numFmtId="176" fontId="23" fillId="0" borderId="60" xfId="12" applyNumberFormat="1" applyFont="1" applyFill="1" applyBorder="1" applyAlignment="1">
      <alignment horizontal="center"/>
    </xf>
    <xf numFmtId="4" fontId="24" fillId="0" borderId="59" xfId="12" applyNumberFormat="1" applyFont="1" applyFill="1" applyBorder="1"/>
    <xf numFmtId="0" fontId="23" fillId="0" borderId="61" xfId="12" applyFont="1" applyFill="1" applyBorder="1" applyAlignment="1">
      <alignment horizontal="left"/>
    </xf>
    <xf numFmtId="0" fontId="23" fillId="0" borderId="61" xfId="12" applyFont="1" applyFill="1" applyBorder="1" applyAlignment="1">
      <alignment horizontal="right"/>
    </xf>
    <xf numFmtId="0" fontId="23" fillId="0" borderId="61" xfId="12" applyFont="1" applyFill="1" applyBorder="1"/>
    <xf numFmtId="0" fontId="23" fillId="0" borderId="61" xfId="12" applyFont="1" applyFill="1" applyBorder="1" applyAlignment="1">
      <alignment horizontal="center"/>
    </xf>
    <xf numFmtId="0" fontId="24" fillId="0" borderId="44" xfId="12" applyFont="1" applyFill="1" applyBorder="1" applyAlignment="1">
      <alignment horizontal="left"/>
    </xf>
    <xf numFmtId="3" fontId="23" fillId="0" borderId="52" xfId="12" applyNumberFormat="1" applyFont="1" applyFill="1" applyBorder="1" applyAlignment="1">
      <alignment horizontal="right"/>
    </xf>
    <xf numFmtId="176" fontId="24" fillId="0" borderId="33" xfId="12" applyNumberFormat="1" applyFont="1" applyFill="1" applyBorder="1" applyAlignment="1">
      <alignment horizontal="right"/>
    </xf>
    <xf numFmtId="3" fontId="23" fillId="0" borderId="33" xfId="12" applyNumberFormat="1" applyFont="1" applyFill="1" applyBorder="1" applyAlignment="1">
      <alignment horizontal="right"/>
    </xf>
    <xf numFmtId="176" fontId="23" fillId="0" borderId="62" xfId="12" applyNumberFormat="1" applyFont="1" applyFill="1" applyBorder="1" applyAlignment="1">
      <alignment horizontal="center"/>
    </xf>
    <xf numFmtId="176" fontId="23" fillId="0" borderId="63" xfId="12" applyNumberFormat="1" applyFont="1" applyFill="1" applyBorder="1" applyAlignment="1">
      <alignment horizontal="right"/>
    </xf>
    <xf numFmtId="3" fontId="23" fillId="0" borderId="0" xfId="12" applyNumberFormat="1" applyFont="1" applyFill="1" applyBorder="1"/>
    <xf numFmtId="0" fontId="24" fillId="0" borderId="46" xfId="12" applyFont="1" applyFill="1" applyBorder="1"/>
    <xf numFmtId="0" fontId="24" fillId="0" borderId="37" xfId="12" applyFont="1" applyFill="1" applyBorder="1"/>
    <xf numFmtId="176" fontId="23" fillId="0" borderId="64" xfId="12" applyNumberFormat="1" applyFont="1" applyFill="1" applyBorder="1" applyAlignment="1">
      <alignment horizontal="center"/>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3" fontId="23" fillId="3" borderId="0" xfId="12" applyNumberFormat="1" applyFont="1" applyFill="1" applyBorder="1"/>
    <xf numFmtId="0" fontId="23" fillId="0" borderId="46" xfId="12" applyFont="1" applyFill="1" applyBorder="1"/>
    <xf numFmtId="176" fontId="23" fillId="0" borderId="67" xfId="12" applyNumberFormat="1" applyFont="1" applyFill="1" applyBorder="1" applyAlignment="1">
      <alignment horizontal="right"/>
    </xf>
    <xf numFmtId="9" fontId="23" fillId="0" borderId="0" xfId="12" applyNumberFormat="1" applyFont="1" applyFill="1" applyBorder="1"/>
    <xf numFmtId="0" fontId="23" fillId="0" borderId="37" xfId="12" applyFont="1" applyFill="1" applyBorder="1" applyAlignment="1">
      <alignment horizontal="left"/>
    </xf>
    <xf numFmtId="175" fontId="23" fillId="3" borderId="0" xfId="8" applyNumberFormat="1" applyFont="1" applyFill="1" applyBorder="1"/>
    <xf numFmtId="175" fontId="23" fillId="3" borderId="0" xfId="12" applyNumberFormat="1" applyFont="1" applyFill="1" applyBorder="1"/>
    <xf numFmtId="0" fontId="24" fillId="0" borderId="46" xfId="12" applyFont="1" applyFill="1" applyBorder="1" applyAlignment="1">
      <alignment horizontal="left"/>
    </xf>
    <xf numFmtId="176" fontId="24" fillId="0" borderId="65" xfId="12" applyNumberFormat="1" applyFont="1" applyFill="1" applyBorder="1" applyAlignment="1">
      <alignment horizontal="center"/>
    </xf>
    <xf numFmtId="176" fontId="24" fillId="0" borderId="66" xfId="12" applyNumberFormat="1" applyFont="1" applyFill="1" applyBorder="1" applyAlignment="1">
      <alignment horizontal="right"/>
    </xf>
    <xf numFmtId="0" fontId="23" fillId="0" borderId="46" xfId="12" applyFont="1" applyFill="1" applyBorder="1" applyAlignment="1">
      <alignment horizontal="left"/>
    </xf>
    <xf numFmtId="0" fontId="24" fillId="0" borderId="37" xfId="12" applyFont="1" applyFill="1" applyBorder="1" applyAlignment="1">
      <alignment horizontal="left"/>
    </xf>
    <xf numFmtId="176" fontId="24" fillId="0" borderId="67" xfId="12" applyNumberFormat="1" applyFont="1" applyFill="1" applyBorder="1" applyAlignment="1">
      <alignment horizontal="right"/>
    </xf>
    <xf numFmtId="0" fontId="24" fillId="3" borderId="0" xfId="12" applyFont="1" applyFill="1" applyBorder="1"/>
    <xf numFmtId="3" fontId="23" fillId="0" borderId="40" xfId="12" applyNumberFormat="1" applyFont="1" applyFill="1" applyBorder="1" applyAlignment="1">
      <alignment horizontal="right"/>
    </xf>
    <xf numFmtId="0" fontId="23" fillId="0" borderId="68" xfId="12" applyFont="1" applyFill="1" applyBorder="1" applyAlignment="1">
      <alignment horizontal="left"/>
    </xf>
    <xf numFmtId="0" fontId="23" fillId="0" borderId="40" xfId="12" applyFont="1" applyFill="1" applyBorder="1" applyAlignment="1">
      <alignment horizontal="left"/>
    </xf>
    <xf numFmtId="176" fontId="23" fillId="0" borderId="40" xfId="12" applyNumberFormat="1" applyFont="1" applyFill="1" applyBorder="1" applyAlignment="1">
      <alignment horizontal="right"/>
    </xf>
    <xf numFmtId="4" fontId="23" fillId="0" borderId="40" xfId="12" applyNumberFormat="1" applyFont="1" applyFill="1" applyBorder="1"/>
    <xf numFmtId="176" fontId="23" fillId="0" borderId="69" xfId="12" applyNumberFormat="1" applyFont="1" applyFill="1" applyBorder="1" applyAlignment="1">
      <alignment horizontal="right"/>
    </xf>
    <xf numFmtId="176" fontId="23" fillId="0" borderId="70" xfId="12" applyNumberFormat="1" applyFont="1" applyFill="1" applyBorder="1" applyAlignment="1">
      <alignment horizontal="center"/>
    </xf>
    <xf numFmtId="176" fontId="23" fillId="0" borderId="71" xfId="12" applyNumberFormat="1" applyFont="1" applyFill="1" applyBorder="1" applyAlignment="1">
      <alignment horizontal="right"/>
    </xf>
    <xf numFmtId="0" fontId="24" fillId="0" borderId="40" xfId="12" applyFont="1" applyFill="1" applyBorder="1" applyAlignment="1">
      <alignment horizontal="left"/>
    </xf>
    <xf numFmtId="3" fontId="24" fillId="0" borderId="40" xfId="12" applyNumberFormat="1" applyFont="1" applyFill="1" applyBorder="1" applyAlignment="1">
      <alignment horizontal="right"/>
    </xf>
    <xf numFmtId="0" fontId="23" fillId="0" borderId="48" xfId="12" applyFont="1" applyFill="1" applyBorder="1"/>
    <xf numFmtId="0" fontId="23" fillId="0" borderId="43" xfId="12" applyFont="1" applyFill="1" applyBorder="1"/>
    <xf numFmtId="176" fontId="23" fillId="0" borderId="72" xfId="12" applyNumberFormat="1" applyFont="1" applyFill="1" applyBorder="1" applyAlignment="1">
      <alignment horizontal="right"/>
    </xf>
    <xf numFmtId="176" fontId="23" fillId="0" borderId="73" xfId="12" applyNumberFormat="1" applyFont="1" applyFill="1" applyBorder="1" applyAlignment="1">
      <alignment horizontal="center"/>
    </xf>
    <xf numFmtId="3" fontId="23" fillId="0" borderId="43" xfId="12" applyNumberFormat="1" applyFont="1" applyFill="1" applyBorder="1"/>
    <xf numFmtId="176" fontId="23" fillId="0" borderId="74" xfId="12" applyNumberFormat="1" applyFont="1" applyFill="1" applyBorder="1" applyAlignment="1">
      <alignment horizontal="right"/>
    </xf>
    <xf numFmtId="0" fontId="35" fillId="0" borderId="0" xfId="12" applyFont="1" applyFill="1" applyBorder="1" applyAlignment="1">
      <alignment horizontal="left"/>
    </xf>
    <xf numFmtId="0" fontId="23" fillId="0" borderId="0" xfId="12" applyFont="1" applyFill="1" applyBorder="1" applyAlignment="1">
      <alignment horizontal="center"/>
    </xf>
    <xf numFmtId="0" fontId="23" fillId="0" borderId="29" xfId="12" applyFont="1" applyFill="1" applyBorder="1"/>
    <xf numFmtId="0" fontId="23" fillId="0" borderId="75" xfId="12" applyFont="1" applyFill="1" applyBorder="1"/>
    <xf numFmtId="3" fontId="23" fillId="0" borderId="76" xfId="12" applyNumberFormat="1" applyFont="1" applyFill="1" applyBorder="1" applyAlignment="1">
      <alignment horizontal="right"/>
    </xf>
    <xf numFmtId="176" fontId="23" fillId="0" borderId="76" xfId="12" applyNumberFormat="1" applyFont="1" applyFill="1" applyBorder="1" applyAlignment="1">
      <alignment horizontal="right"/>
    </xf>
    <xf numFmtId="177" fontId="23" fillId="0" borderId="76" xfId="8" applyNumberFormat="1" applyFont="1" applyFill="1" applyBorder="1" applyAlignment="1"/>
    <xf numFmtId="176" fontId="23" fillId="0" borderId="76" xfId="12" applyNumberFormat="1" applyFont="1" applyFill="1" applyBorder="1" applyAlignment="1">
      <alignment horizontal="center"/>
    </xf>
    <xf numFmtId="4" fontId="23" fillId="0" borderId="76" xfId="12" applyNumberFormat="1" applyFont="1" applyFill="1" applyBorder="1"/>
    <xf numFmtId="3" fontId="23" fillId="0" borderId="76" xfId="12" applyNumberFormat="1" applyFont="1" applyFill="1" applyBorder="1"/>
    <xf numFmtId="176" fontId="23" fillId="0" borderId="77" xfId="12" applyNumberFormat="1" applyFont="1" applyFill="1" applyBorder="1" applyAlignment="1">
      <alignment horizontal="right"/>
    </xf>
    <xf numFmtId="0" fontId="23" fillId="0" borderId="0" xfId="12" applyFont="1" applyFill="1" applyBorder="1" applyAlignment="1">
      <alignment horizontal="left"/>
    </xf>
    <xf numFmtId="0" fontId="23" fillId="0" borderId="0" xfId="12" applyFont="1" applyFill="1" applyBorder="1" applyAlignment="1">
      <alignment horizontal="right"/>
    </xf>
    <xf numFmtId="0" fontId="36" fillId="0" borderId="0" xfId="12" applyFont="1" applyFill="1" applyAlignment="1">
      <alignment horizontal="left"/>
    </xf>
    <xf numFmtId="3" fontId="23" fillId="0" borderId="0" xfId="12" applyNumberFormat="1" applyFont="1" applyFill="1" applyAlignment="1">
      <alignment horizontal="center"/>
    </xf>
    <xf numFmtId="3" fontId="23" fillId="0" borderId="0" xfId="12" applyNumberFormat="1" applyFont="1" applyFill="1" applyBorder="1" applyAlignment="1">
      <alignment horizontal="right"/>
    </xf>
    <xf numFmtId="0" fontId="23" fillId="3" borderId="0" xfId="12" applyFont="1" applyFill="1" applyAlignment="1">
      <alignment horizontal="left"/>
    </xf>
    <xf numFmtId="0" fontId="27" fillId="0" borderId="0" xfId="12" applyFont="1" applyFill="1" applyAlignment="1">
      <alignment horizontal="left"/>
    </xf>
    <xf numFmtId="3" fontId="27" fillId="0" borderId="0" xfId="12" applyNumberFormat="1" applyFont="1" applyFill="1" applyBorder="1" applyAlignment="1">
      <alignment horizontal="right"/>
    </xf>
    <xf numFmtId="0" fontId="20" fillId="0" borderId="0" xfId="0" applyFont="1" applyFill="1" applyBorder="1" applyAlignment="1"/>
    <xf numFmtId="3" fontId="20" fillId="0" borderId="0" xfId="0" applyNumberFormat="1" applyFont="1" applyFill="1" applyBorder="1" applyAlignment="1"/>
    <xf numFmtId="0" fontId="19" fillId="0" borderId="0" xfId="0" applyFont="1" applyFill="1" applyBorder="1" applyAlignment="1"/>
    <xf numFmtId="0" fontId="20"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Alignment="1">
      <alignment horizontal="center" vertical="center"/>
    </xf>
    <xf numFmtId="0" fontId="45" fillId="0" borderId="0" xfId="0" applyFont="1" applyFill="1" applyBorder="1" applyAlignment="1"/>
    <xf numFmtId="0" fontId="43" fillId="0" borderId="0" xfId="0" applyFont="1" applyFill="1" applyAlignment="1">
      <alignment horizontal="center"/>
    </xf>
    <xf numFmtId="0" fontId="43" fillId="0" borderId="0" xfId="0" applyFont="1" applyFill="1"/>
    <xf numFmtId="3" fontId="43" fillId="0" borderId="0" xfId="0" applyNumberFormat="1" applyFont="1" applyFill="1"/>
    <xf numFmtId="3" fontId="45" fillId="0" borderId="0" xfId="0" applyNumberFormat="1" applyFont="1" applyFill="1" applyBorder="1" applyAlignment="1"/>
    <xf numFmtId="3" fontId="43" fillId="0" borderId="0" xfId="0" applyNumberFormat="1" applyFont="1" applyFill="1" applyAlignment="1">
      <alignment horizontal="center"/>
    </xf>
    <xf numFmtId="0" fontId="45" fillId="10" borderId="14" xfId="0" applyFont="1" applyFill="1" applyBorder="1"/>
    <xf numFmtId="3" fontId="45" fillId="10" borderId="14" xfId="0" applyNumberFormat="1" applyFont="1" applyFill="1" applyBorder="1"/>
    <xf numFmtId="3" fontId="45" fillId="10" borderId="84" xfId="22" applyNumberFormat="1" applyFont="1" applyFill="1" applyBorder="1"/>
    <xf numFmtId="3" fontId="45" fillId="10" borderId="3" xfId="0" applyNumberFormat="1" applyFont="1" applyFill="1" applyBorder="1"/>
    <xf numFmtId="0" fontId="45" fillId="0" borderId="0" xfId="0" applyFont="1" applyFill="1" applyBorder="1" applyAlignment="1">
      <alignment horizontal="center" vertical="center"/>
    </xf>
    <xf numFmtId="3" fontId="45" fillId="10" borderId="10" xfId="0" applyNumberFormat="1" applyFont="1" applyFill="1" applyBorder="1" applyAlignment="1">
      <alignment horizontal="center" vertical="center" wrapText="1"/>
    </xf>
    <xf numFmtId="14" fontId="45" fillId="10" borderId="81" xfId="0" applyNumberFormat="1" applyFont="1" applyFill="1" applyBorder="1" applyAlignment="1">
      <alignment horizontal="center" vertical="center" wrapText="1"/>
    </xf>
    <xf numFmtId="3" fontId="45" fillId="10" borderId="86" xfId="0" applyNumberFormat="1" applyFont="1" applyFill="1" applyBorder="1" applyAlignment="1">
      <alignment horizontal="center" vertical="center" wrapText="1"/>
    </xf>
    <xf numFmtId="0" fontId="43" fillId="0" borderId="89" xfId="0" applyFont="1" applyFill="1" applyBorder="1" applyAlignment="1">
      <alignment wrapText="1"/>
    </xf>
    <xf numFmtId="3" fontId="43" fillId="0" borderId="89" xfId="0" applyNumberFormat="1" applyFont="1" applyFill="1" applyBorder="1"/>
    <xf numFmtId="0" fontId="43" fillId="0" borderId="90" xfId="0" applyFont="1" applyFill="1" applyBorder="1" applyAlignment="1">
      <alignment wrapText="1"/>
    </xf>
    <xf numFmtId="3" fontId="43" fillId="0" borderId="90" xfId="0" applyNumberFormat="1" applyFont="1" applyFill="1" applyBorder="1"/>
    <xf numFmtId="0" fontId="43" fillId="0" borderId="90" xfId="0" applyFont="1" applyFill="1" applyBorder="1"/>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xf>
    <xf numFmtId="3" fontId="43" fillId="0" borderId="96" xfId="0" applyNumberFormat="1" applyFont="1" applyFill="1" applyBorder="1"/>
    <xf numFmtId="3" fontId="43" fillId="0" borderId="97" xfId="0" applyNumberFormat="1" applyFont="1" applyFill="1" applyBorder="1"/>
    <xf numFmtId="3" fontId="45" fillId="10" borderId="15" xfId="0" applyNumberFormat="1" applyFont="1" applyFill="1" applyBorder="1"/>
    <xf numFmtId="3" fontId="43" fillId="0" borderId="80" xfId="0" applyNumberFormat="1" applyFont="1" applyFill="1" applyBorder="1"/>
    <xf numFmtId="0" fontId="64" fillId="9" borderId="0" xfId="0" applyFont="1" applyFill="1" applyAlignment="1">
      <alignment vertical="center"/>
    </xf>
    <xf numFmtId="0" fontId="65" fillId="9" borderId="0" xfId="19" applyFont="1" applyFill="1"/>
    <xf numFmtId="0" fontId="64" fillId="9" borderId="0" xfId="19" applyFont="1" applyFill="1"/>
    <xf numFmtId="0" fontId="64" fillId="9" borderId="0" xfId="0" applyFont="1" applyFill="1"/>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4" fillId="9" borderId="146" xfId="0" applyFont="1" applyFill="1" applyBorder="1" applyAlignment="1">
      <alignment horizontal="justify" vertical="center"/>
    </xf>
    <xf numFmtId="0" fontId="64" fillId="9" borderId="109" xfId="0" applyFont="1" applyFill="1" applyBorder="1" applyAlignment="1">
      <alignment horizontal="justify" vertical="center"/>
    </xf>
    <xf numFmtId="0" fontId="66" fillId="12" borderId="146" xfId="0" applyFont="1" applyFill="1" applyBorder="1" applyAlignment="1">
      <alignment horizontal="justify" vertical="center"/>
    </xf>
    <xf numFmtId="0" fontId="66" fillId="12" borderId="109" xfId="0" applyFont="1" applyFill="1" applyBorder="1" applyAlignment="1">
      <alignment horizontal="justify" vertical="center"/>
    </xf>
    <xf numFmtId="3" fontId="64" fillId="9" borderId="109" xfId="0" applyNumberFormat="1" applyFont="1" applyFill="1" applyBorder="1" applyAlignment="1">
      <alignment horizontal="right" vertical="center"/>
    </xf>
    <xf numFmtId="168" fontId="64" fillId="9" borderId="109" xfId="7" applyFont="1" applyFill="1" applyBorder="1" applyAlignment="1">
      <alignment horizontal="right" vertical="center"/>
    </xf>
    <xf numFmtId="168" fontId="64" fillId="9" borderId="0" xfId="7" applyFont="1" applyFill="1"/>
    <xf numFmtId="3" fontId="64" fillId="0" borderId="109" xfId="0" applyNumberFormat="1" applyFont="1" applyFill="1" applyBorder="1" applyAlignment="1">
      <alignment horizontal="right" vertical="center"/>
    </xf>
    <xf numFmtId="3" fontId="66" fillId="12" borderId="109" xfId="0" applyNumberFormat="1" applyFont="1" applyFill="1" applyBorder="1" applyAlignment="1">
      <alignment vertical="center"/>
    </xf>
    <xf numFmtId="0" fontId="66" fillId="9" borderId="0" xfId="0" applyFont="1" applyFill="1" applyBorder="1" applyAlignment="1">
      <alignment horizontal="justify" vertical="center"/>
    </xf>
    <xf numFmtId="3" fontId="66" fillId="9" borderId="0" xfId="0" applyNumberFormat="1" applyFont="1" applyFill="1" applyBorder="1" applyAlignment="1">
      <alignment vertical="center"/>
    </xf>
    <xf numFmtId="0" fontId="66" fillId="9" borderId="0" xfId="19" applyFont="1" applyFill="1"/>
    <xf numFmtId="0" fontId="66" fillId="12" borderId="119" xfId="0" applyFont="1" applyFill="1" applyBorder="1" applyAlignment="1">
      <alignment horizontal="center"/>
    </xf>
    <xf numFmtId="0" fontId="66" fillId="12" borderId="80" xfId="0" applyFont="1" applyFill="1" applyBorder="1" applyAlignment="1">
      <alignment horizontal="center"/>
    </xf>
    <xf numFmtId="0" fontId="66" fillId="12" borderId="80" xfId="0" applyFont="1" applyFill="1" applyBorder="1" applyAlignment="1">
      <alignment horizontal="center" wrapText="1"/>
    </xf>
    <xf numFmtId="0" fontId="66" fillId="12" borderId="112" xfId="0" applyFont="1" applyFill="1" applyBorder="1" applyAlignment="1">
      <alignment horizontal="center" wrapText="1"/>
    </xf>
    <xf numFmtId="0" fontId="64" fillId="9" borderId="119" xfId="0" applyFont="1" applyFill="1" applyBorder="1"/>
    <xf numFmtId="0" fontId="64" fillId="9" borderId="80" xfId="0" applyFont="1" applyFill="1" applyBorder="1"/>
    <xf numFmtId="0" fontId="64" fillId="9" borderId="112" xfId="0" applyFont="1" applyFill="1" applyBorder="1"/>
    <xf numFmtId="0" fontId="66" fillId="12" borderId="119" xfId="0" applyFont="1" applyFill="1" applyBorder="1"/>
    <xf numFmtId="0" fontId="64" fillId="12" borderId="80" xfId="0" applyFont="1" applyFill="1" applyBorder="1"/>
    <xf numFmtId="0" fontId="64" fillId="12" borderId="112" xfId="0" applyFont="1" applyFill="1" applyBorder="1"/>
    <xf numFmtId="0" fontId="66" fillId="12" borderId="125" xfId="0" applyFont="1" applyFill="1" applyBorder="1"/>
    <xf numFmtId="0" fontId="64" fillId="12" borderId="115" xfId="0" applyFont="1" applyFill="1" applyBorder="1"/>
    <xf numFmtId="0" fontId="64" fillId="12" borderId="140" xfId="0" applyFont="1" applyFill="1" applyBorder="1"/>
    <xf numFmtId="0" fontId="66" fillId="9" borderId="0" xfId="0" applyFont="1" applyFill="1" applyAlignment="1">
      <alignment vertical="center"/>
    </xf>
    <xf numFmtId="0" fontId="64" fillId="0" borderId="0" xfId="19" applyFont="1" applyFill="1"/>
    <xf numFmtId="0" fontId="66" fillId="0" borderId="0" xfId="19" applyFont="1" applyFill="1" applyBorder="1" applyAlignment="1"/>
    <xf numFmtId="0" fontId="64" fillId="0" borderId="0" xfId="0" applyFont="1"/>
    <xf numFmtId="0" fontId="64" fillId="0" borderId="0" xfId="19" applyFont="1"/>
    <xf numFmtId="166" fontId="64" fillId="0" borderId="0" xfId="19" applyNumberFormat="1" applyFont="1"/>
    <xf numFmtId="0" fontId="66" fillId="0" borderId="119" xfId="19" applyFont="1" applyFill="1" applyBorder="1"/>
    <xf numFmtId="37" fontId="64" fillId="0" borderId="80" xfId="19" applyNumberFormat="1" applyFont="1" applyFill="1" applyBorder="1"/>
    <xf numFmtId="37" fontId="64" fillId="0" borderId="112" xfId="19" applyNumberFormat="1" applyFont="1" applyFill="1" applyBorder="1"/>
    <xf numFmtId="0" fontId="64" fillId="0" borderId="119" xfId="19" applyFont="1" applyFill="1" applyBorder="1"/>
    <xf numFmtId="14" fontId="64" fillId="0" borderId="0" xfId="19" applyNumberFormat="1" applyFont="1" applyFill="1"/>
    <xf numFmtId="0" fontId="66" fillId="12" borderId="119" xfId="19" applyFont="1" applyFill="1" applyBorder="1"/>
    <xf numFmtId="37" fontId="66" fillId="12" borderId="80" xfId="19" applyNumberFormat="1" applyFont="1" applyFill="1" applyBorder="1"/>
    <xf numFmtId="37" fontId="64" fillId="12" borderId="112" xfId="19" applyNumberFormat="1" applyFont="1" applyFill="1" applyBorder="1" applyAlignment="1">
      <alignment vertical="center"/>
    </xf>
    <xf numFmtId="37" fontId="66" fillId="0" borderId="80" xfId="19" applyNumberFormat="1" applyFont="1" applyFill="1" applyBorder="1"/>
    <xf numFmtId="37" fontId="66" fillId="0" borderId="112" xfId="19" applyNumberFormat="1" applyFont="1" applyFill="1" applyBorder="1"/>
    <xf numFmtId="0" fontId="64" fillId="0" borderId="119" xfId="18" applyFont="1" applyFill="1" applyBorder="1"/>
    <xf numFmtId="0" fontId="64" fillId="0" borderId="111" xfId="18" applyFont="1" applyFill="1" applyBorder="1"/>
    <xf numFmtId="0" fontId="66" fillId="12" borderId="111" xfId="19" applyFont="1" applyFill="1" applyBorder="1"/>
    <xf numFmtId="0" fontId="66" fillId="0" borderId="111" xfId="19" applyFont="1" applyFill="1" applyBorder="1"/>
    <xf numFmtId="0" fontId="64" fillId="0" borderId="111" xfId="18" applyFont="1" applyBorder="1"/>
    <xf numFmtId="37" fontId="64" fillId="12" borderId="112" xfId="19" applyNumberFormat="1" applyFont="1" applyFill="1" applyBorder="1"/>
    <xf numFmtId="0" fontId="66" fillId="0" borderId="125" xfId="19" applyFont="1" applyFill="1" applyBorder="1"/>
    <xf numFmtId="37" fontId="66" fillId="0" borderId="115" xfId="19" applyNumberFormat="1" applyFont="1" applyFill="1" applyBorder="1"/>
    <xf numFmtId="37" fontId="64" fillId="0" borderId="140" xfId="19" applyNumberFormat="1" applyFont="1" applyFill="1" applyBorder="1"/>
    <xf numFmtId="0" fontId="66" fillId="0" borderId="0" xfId="19" applyFont="1" applyFill="1"/>
    <xf numFmtId="0" fontId="66" fillId="11" borderId="124" xfId="19" applyFont="1" applyFill="1" applyBorder="1" applyAlignment="1">
      <alignment horizontal="center" vertical="center"/>
    </xf>
    <xf numFmtId="0" fontId="66" fillId="11" borderId="121" xfId="19" applyFont="1" applyFill="1" applyBorder="1" applyAlignment="1">
      <alignment horizontal="center" vertical="center"/>
    </xf>
    <xf numFmtId="0" fontId="66" fillId="11" borderId="121" xfId="19" applyFont="1" applyFill="1" applyBorder="1" applyAlignment="1">
      <alignment horizontal="center" vertical="center" wrapText="1"/>
    </xf>
    <xf numFmtId="0" fontId="66" fillId="11" borderId="142" xfId="19" applyFont="1" applyFill="1" applyBorder="1" applyAlignment="1">
      <alignment horizontal="center" vertical="center" wrapText="1"/>
    </xf>
    <xf numFmtId="168" fontId="64" fillId="0" borderId="80" xfId="120" applyFont="1" applyFill="1" applyBorder="1"/>
    <xf numFmtId="168" fontId="64" fillId="0" borderId="112" xfId="120" applyFont="1" applyFill="1" applyBorder="1"/>
    <xf numFmtId="3" fontId="64" fillId="0" borderId="0" xfId="19" applyNumberFormat="1" applyFont="1" applyFill="1"/>
    <xf numFmtId="0" fontId="64" fillId="0" borderId="0" xfId="18" applyFont="1"/>
    <xf numFmtId="0" fontId="65" fillId="0" borderId="0" xfId="18" applyFont="1" applyAlignment="1">
      <alignment horizontal="center"/>
    </xf>
    <xf numFmtId="0" fontId="66" fillId="0" borderId="0" xfId="18" applyFont="1" applyAlignment="1"/>
    <xf numFmtId="0" fontId="64" fillId="0" borderId="0" xfId="18" applyFont="1" applyAlignment="1">
      <alignment horizontal="center"/>
    </xf>
    <xf numFmtId="0" fontId="66" fillId="0" borderId="0" xfId="18" applyFont="1" applyAlignment="1">
      <alignment horizontal="center"/>
    </xf>
    <xf numFmtId="0" fontId="65" fillId="0" borderId="110" xfId="18" applyFont="1" applyBorder="1"/>
    <xf numFmtId="172" fontId="64" fillId="0" borderId="25" xfId="119" applyFont="1" applyBorder="1"/>
    <xf numFmtId="172" fontId="64" fillId="0" borderId="123" xfId="119" applyFont="1" applyBorder="1"/>
    <xf numFmtId="172" fontId="64" fillId="0" borderId="80" xfId="119" applyFont="1" applyBorder="1"/>
    <xf numFmtId="167" fontId="64" fillId="0" borderId="80" xfId="119" applyNumberFormat="1" applyFont="1" applyFill="1" applyBorder="1"/>
    <xf numFmtId="172" fontId="64" fillId="0" borderId="80" xfId="119" applyFont="1" applyBorder="1" applyAlignment="1">
      <alignment horizontal="center"/>
    </xf>
    <xf numFmtId="172" fontId="64" fillId="0" borderId="112" xfId="119" applyFont="1" applyBorder="1" applyAlignment="1">
      <alignment horizontal="center"/>
    </xf>
    <xf numFmtId="0" fontId="65" fillId="12" borderId="119" xfId="18" applyFont="1" applyFill="1" applyBorder="1"/>
    <xf numFmtId="172" fontId="66" fillId="12" borderId="80" xfId="119" applyFont="1" applyFill="1" applyBorder="1"/>
    <xf numFmtId="167" fontId="66" fillId="12" borderId="80" xfId="119" applyNumberFormat="1" applyFont="1" applyFill="1" applyBorder="1"/>
    <xf numFmtId="172" fontId="66" fillId="12" borderId="112" xfId="119" applyFont="1" applyFill="1" applyBorder="1"/>
    <xf numFmtId="0" fontId="66" fillId="0" borderId="119" xfId="18" applyFont="1" applyBorder="1"/>
    <xf numFmtId="172" fontId="66" fillId="0" borderId="80" xfId="119" applyFont="1" applyBorder="1"/>
    <xf numFmtId="167" fontId="66" fillId="0" borderId="80" xfId="119" applyNumberFormat="1" applyFont="1" applyBorder="1"/>
    <xf numFmtId="172" fontId="66" fillId="0" borderId="112" xfId="119" applyFont="1" applyBorder="1"/>
    <xf numFmtId="0" fontId="65" fillId="0" borderId="119" xfId="18" applyFont="1" applyFill="1" applyBorder="1"/>
    <xf numFmtId="172" fontId="64" fillId="0" borderId="80" xfId="119" applyFont="1" applyFill="1" applyBorder="1"/>
    <xf numFmtId="172" fontId="64" fillId="0" borderId="112" xfId="119" applyFont="1" applyFill="1" applyBorder="1"/>
    <xf numFmtId="167" fontId="66" fillId="12" borderId="112" xfId="119" applyNumberFormat="1" applyFont="1" applyFill="1" applyBorder="1"/>
    <xf numFmtId="0" fontId="64" fillId="0" borderId="0" xfId="18" applyFont="1" applyFill="1"/>
    <xf numFmtId="0" fontId="64" fillId="0" borderId="119" xfId="18" applyFont="1" applyFill="1" applyBorder="1" applyAlignment="1">
      <alignment horizontal="left"/>
    </xf>
    <xf numFmtId="172" fontId="66" fillId="0" borderId="80" xfId="119" applyFont="1" applyFill="1" applyBorder="1"/>
    <xf numFmtId="172" fontId="66" fillId="0" borderId="112" xfId="119" applyFont="1" applyFill="1" applyBorder="1"/>
    <xf numFmtId="0" fontId="66" fillId="0" borderId="125" xfId="18" applyFont="1" applyFill="1" applyBorder="1"/>
    <xf numFmtId="172" fontId="66" fillId="0" borderId="115" xfId="119" applyFont="1" applyFill="1" applyBorder="1"/>
    <xf numFmtId="167" fontId="66" fillId="0" borderId="115" xfId="119" applyNumberFormat="1" applyFont="1" applyFill="1" applyBorder="1"/>
    <xf numFmtId="167" fontId="66" fillId="0" borderId="115" xfId="119" applyNumberFormat="1" applyFont="1" applyFill="1" applyBorder="1" applyAlignment="1" applyProtection="1"/>
    <xf numFmtId="167" fontId="66" fillId="0" borderId="115" xfId="119" applyNumberFormat="1" applyFont="1" applyBorder="1"/>
    <xf numFmtId="167" fontId="66" fillId="0" borderId="140" xfId="119" applyNumberFormat="1" applyFont="1" applyBorder="1"/>
    <xf numFmtId="14" fontId="64" fillId="0" borderId="0" xfId="18" applyNumberFormat="1" applyFont="1"/>
    <xf numFmtId="167" fontId="64" fillId="0" borderId="0" xfId="18" applyNumberFormat="1" applyFont="1"/>
    <xf numFmtId="0" fontId="67" fillId="9" borderId="29" xfId="0" applyFont="1" applyFill="1" applyBorder="1" applyAlignment="1">
      <alignment vertical="center" wrapText="1"/>
    </xf>
    <xf numFmtId="0" fontId="67" fillId="9" borderId="50" xfId="0" applyFont="1" applyFill="1" applyBorder="1" applyAlignment="1">
      <alignment vertical="center" wrapText="1"/>
    </xf>
    <xf numFmtId="0" fontId="67" fillId="9" borderId="146" xfId="0" applyFont="1" applyFill="1" applyBorder="1" applyAlignment="1">
      <alignment vertical="center" wrapText="1"/>
    </xf>
    <xf numFmtId="0" fontId="67" fillId="9" borderId="109" xfId="0" applyFont="1" applyFill="1" applyBorder="1" applyAlignment="1">
      <alignment vertical="center" wrapText="1"/>
    </xf>
    <xf numFmtId="0" fontId="67" fillId="9" borderId="108" xfId="0" applyFont="1" applyFill="1" applyBorder="1" applyAlignment="1">
      <alignment vertical="center" wrapText="1"/>
    </xf>
    <xf numFmtId="0" fontId="65" fillId="9" borderId="0" xfId="0" applyFont="1" applyFill="1"/>
    <xf numFmtId="0" fontId="66" fillId="9" borderId="0" xfId="0" applyFont="1" applyFill="1"/>
    <xf numFmtId="0" fontId="67" fillId="9" borderId="103" xfId="12" applyFont="1" applyFill="1" applyBorder="1" applyAlignment="1">
      <alignment vertical="center" wrapText="1"/>
    </xf>
    <xf numFmtId="0" fontId="67" fillId="9" borderId="110" xfId="12" applyFont="1" applyFill="1" applyBorder="1" applyAlignment="1">
      <alignment vertical="center" wrapText="1"/>
    </xf>
    <xf numFmtId="0" fontId="67" fillId="9" borderId="104" xfId="12" applyFont="1" applyFill="1" applyBorder="1" applyAlignment="1">
      <alignment vertical="center" wrapText="1"/>
    </xf>
    <xf numFmtId="0" fontId="67" fillId="9" borderId="0" xfId="12" applyFont="1" applyFill="1" applyBorder="1" applyAlignment="1">
      <alignment vertical="center" wrapText="1"/>
    </xf>
    <xf numFmtId="0" fontId="64" fillId="9" borderId="107" xfId="0" applyFont="1" applyFill="1" applyBorder="1" applyAlignment="1">
      <alignment vertical="center" wrapText="1"/>
    </xf>
    <xf numFmtId="0" fontId="64" fillId="9" borderId="108" xfId="0" applyFont="1" applyFill="1" applyBorder="1" applyAlignment="1">
      <alignment vertical="center" wrapText="1"/>
    </xf>
    <xf numFmtId="0" fontId="64" fillId="9" borderId="109" xfId="0" applyFont="1" applyFill="1" applyBorder="1" applyAlignment="1">
      <alignment vertical="center" wrapText="1"/>
    </xf>
    <xf numFmtId="0" fontId="64" fillId="9" borderId="0" xfId="0" applyFont="1" applyFill="1" applyBorder="1" applyAlignment="1">
      <alignment vertical="center" wrapText="1"/>
    </xf>
    <xf numFmtId="0" fontId="68" fillId="9" borderId="0" xfId="0" applyFont="1" applyFill="1"/>
    <xf numFmtId="0" fontId="69" fillId="12" borderId="124" xfId="0" applyFont="1" applyFill="1" applyBorder="1" applyAlignment="1">
      <alignment horizontal="justify" vertical="center"/>
    </xf>
    <xf numFmtId="0" fontId="69" fillId="12" borderId="142" xfId="0" applyFont="1" applyFill="1" applyBorder="1" applyAlignment="1">
      <alignment horizontal="justify" vertical="center"/>
    </xf>
    <xf numFmtId="0" fontId="67" fillId="9" borderId="119" xfId="0" applyFont="1" applyFill="1" applyBorder="1" applyAlignment="1">
      <alignment horizontal="justify" vertical="center"/>
    </xf>
    <xf numFmtId="0" fontId="67" fillId="9" borderId="112" xfId="0" applyFont="1" applyFill="1" applyBorder="1" applyAlignment="1">
      <alignment horizontal="justify" vertical="center"/>
    </xf>
    <xf numFmtId="0" fontId="67" fillId="9" borderId="125" xfId="0" applyFont="1" applyFill="1" applyBorder="1" applyAlignment="1">
      <alignment horizontal="justify" vertical="center"/>
    </xf>
    <xf numFmtId="0" fontId="67" fillId="9" borderId="140" xfId="0" applyFont="1" applyFill="1" applyBorder="1" applyAlignment="1">
      <alignment horizontal="justify" vertical="center"/>
    </xf>
    <xf numFmtId="0" fontId="64" fillId="0" borderId="0" xfId="0" applyFont="1" applyAlignment="1">
      <alignment vertical="center"/>
    </xf>
    <xf numFmtId="0" fontId="69" fillId="11" borderId="29" xfId="0" applyFont="1" applyFill="1" applyBorder="1" applyAlignment="1">
      <alignment horizontal="center" vertical="center"/>
    </xf>
    <xf numFmtId="0" fontId="69" fillId="11" borderId="50" xfId="0" applyFont="1" applyFill="1" applyBorder="1" applyAlignment="1">
      <alignment horizontal="center" vertical="center"/>
    </xf>
    <xf numFmtId="0" fontId="69" fillId="11" borderId="50" xfId="0" applyFont="1" applyFill="1" applyBorder="1" applyAlignment="1">
      <alignment horizontal="center" vertical="center" wrapText="1"/>
    </xf>
    <xf numFmtId="0" fontId="67" fillId="9" borderId="146" xfId="0" applyFont="1" applyFill="1" applyBorder="1" applyAlignment="1">
      <alignment horizontal="justify" vertical="center"/>
    </xf>
    <xf numFmtId="0" fontId="67" fillId="9" borderId="109" xfId="0" applyFont="1" applyFill="1" applyBorder="1" applyAlignment="1">
      <alignment horizontal="left" vertical="center" wrapText="1"/>
    </xf>
    <xf numFmtId="0" fontId="67" fillId="9" borderId="109" xfId="0" applyFont="1" applyFill="1" applyBorder="1" applyAlignment="1">
      <alignment horizontal="center" vertical="center"/>
    </xf>
    <xf numFmtId="3" fontId="67" fillId="9" borderId="109" xfId="0" applyNumberFormat="1" applyFont="1" applyFill="1" applyBorder="1" applyAlignment="1">
      <alignment horizontal="center" vertical="center"/>
    </xf>
    <xf numFmtId="0" fontId="67" fillId="9" borderId="108" xfId="0" applyFont="1" applyFill="1" applyBorder="1" applyAlignment="1">
      <alignment horizontal="justify" vertical="center"/>
    </xf>
    <xf numFmtId="0" fontId="67" fillId="9" borderId="108" xfId="0" applyFont="1" applyFill="1" applyBorder="1" applyAlignment="1">
      <alignment horizontal="center" vertical="center"/>
    </xf>
    <xf numFmtId="0" fontId="67" fillId="9" borderId="29" xfId="0" applyFont="1" applyFill="1" applyBorder="1" applyAlignment="1">
      <alignment horizontal="center" vertical="center"/>
    </xf>
    <xf numFmtId="3" fontId="67" fillId="9" borderId="29" xfId="0" applyNumberFormat="1" applyFont="1" applyFill="1" applyBorder="1" applyAlignment="1">
      <alignment horizontal="center" vertical="center"/>
    </xf>
    <xf numFmtId="0" fontId="66" fillId="9" borderId="28" xfId="0" applyFont="1" applyFill="1" applyBorder="1"/>
    <xf numFmtId="0" fontId="66" fillId="9" borderId="29" xfId="0" applyFont="1" applyFill="1" applyBorder="1"/>
    <xf numFmtId="0" fontId="66" fillId="9" borderId="146" xfId="0" applyFont="1" applyFill="1" applyBorder="1"/>
    <xf numFmtId="0" fontId="69" fillId="9" borderId="146" xfId="0" applyFont="1" applyFill="1" applyBorder="1" applyAlignment="1">
      <alignment horizontal="center" vertical="center"/>
    </xf>
    <xf numFmtId="0" fontId="69" fillId="9" borderId="29" xfId="0" applyFont="1" applyFill="1" applyBorder="1" applyAlignment="1">
      <alignment horizontal="center" vertical="center"/>
    </xf>
    <xf numFmtId="3" fontId="69" fillId="9" borderId="29" xfId="0" applyNumberFormat="1" applyFont="1" applyFill="1" applyBorder="1" applyAlignment="1">
      <alignment horizontal="center" vertical="center"/>
    </xf>
    <xf numFmtId="0" fontId="69" fillId="11" borderId="29" xfId="0" applyFont="1" applyFill="1" applyBorder="1" applyAlignment="1">
      <alignment horizontal="justify" vertical="center"/>
    </xf>
    <xf numFmtId="0" fontId="67" fillId="9" borderId="109" xfId="0" applyFont="1" applyFill="1" applyBorder="1" applyAlignment="1">
      <alignment horizontal="justify" vertical="center"/>
    </xf>
    <xf numFmtId="0" fontId="64" fillId="9" borderId="0" xfId="0" applyFont="1" applyFill="1" applyAlignment="1">
      <alignment horizontal="justify" vertical="center"/>
    </xf>
    <xf numFmtId="0" fontId="64" fillId="9" borderId="0" xfId="0" applyFont="1" applyFill="1" applyAlignment="1">
      <alignment horizontal="left" vertical="center"/>
    </xf>
    <xf numFmtId="0" fontId="66" fillId="9" borderId="0" xfId="0" applyFont="1" applyFill="1" applyAlignment="1">
      <alignment horizontal="center" vertical="center"/>
    </xf>
    <xf numFmtId="0" fontId="65" fillId="9" borderId="0" xfId="0" applyFont="1" applyFill="1" applyAlignment="1">
      <alignment vertical="center"/>
    </xf>
    <xf numFmtId="0" fontId="64" fillId="0" borderId="0" xfId="0" applyFont="1" applyFill="1" applyAlignment="1">
      <alignment vertical="center"/>
    </xf>
    <xf numFmtId="0" fontId="66" fillId="9" borderId="0" xfId="21" applyFont="1" applyFill="1"/>
    <xf numFmtId="0" fontId="70" fillId="9" borderId="0" xfId="21" applyFont="1" applyFill="1" applyBorder="1" applyAlignment="1">
      <alignment horizontal="center"/>
    </xf>
    <xf numFmtId="0" fontId="66" fillId="11" borderId="103" xfId="21" applyFont="1" applyFill="1" applyBorder="1" applyAlignment="1">
      <alignment horizontal="center"/>
    </xf>
    <xf numFmtId="184" fontId="66" fillId="11" borderId="61" xfId="21" applyNumberFormat="1" applyFont="1" applyFill="1" applyBorder="1" applyAlignment="1">
      <alignment horizontal="center"/>
    </xf>
    <xf numFmtId="0" fontId="66" fillId="11" borderId="61" xfId="21" applyFont="1" applyFill="1" applyBorder="1" applyAlignment="1">
      <alignment horizontal="center"/>
    </xf>
    <xf numFmtId="184" fontId="66" fillId="11" borderId="107" xfId="21" applyNumberFormat="1" applyFont="1" applyFill="1" applyBorder="1" applyAlignment="1">
      <alignment horizontal="center"/>
    </xf>
    <xf numFmtId="14" fontId="66" fillId="11" borderId="189" xfId="21" applyNumberFormat="1" applyFont="1" applyFill="1" applyBorder="1" applyAlignment="1">
      <alignment horizontal="center"/>
    </xf>
    <xf numFmtId="14" fontId="66" fillId="11" borderId="151" xfId="21" applyNumberFormat="1" applyFont="1" applyFill="1" applyBorder="1" applyAlignment="1">
      <alignment horizontal="center"/>
    </xf>
    <xf numFmtId="14" fontId="66" fillId="11" borderId="195" xfId="21" applyNumberFormat="1" applyFont="1" applyFill="1" applyBorder="1" applyAlignment="1">
      <alignment horizontal="center"/>
    </xf>
    <xf numFmtId="14" fontId="66" fillId="11" borderId="196" xfId="21" applyNumberFormat="1" applyFont="1" applyFill="1" applyBorder="1" applyAlignment="1">
      <alignment horizontal="center"/>
    </xf>
    <xf numFmtId="0" fontId="65" fillId="11" borderId="137" xfId="21" applyFont="1" applyFill="1" applyBorder="1" applyAlignment="1">
      <alignment horizontal="center"/>
    </xf>
    <xf numFmtId="0" fontId="65" fillId="11" borderId="95" xfId="21" applyFont="1" applyFill="1" applyBorder="1" applyAlignment="1">
      <alignment horizontal="center"/>
    </xf>
    <xf numFmtId="0" fontId="65" fillId="11" borderId="138" xfId="21" applyFont="1" applyFill="1" applyBorder="1" applyAlignment="1">
      <alignment horizontal="center"/>
    </xf>
    <xf numFmtId="0" fontId="66" fillId="9" borderId="103" xfId="21" applyFont="1" applyFill="1" applyBorder="1"/>
    <xf numFmtId="168" fontId="66" fillId="9" borderId="130" xfId="21" applyNumberFormat="1" applyFont="1" applyFill="1" applyBorder="1"/>
    <xf numFmtId="168" fontId="66" fillId="9" borderId="100" xfId="21" applyNumberFormat="1" applyFont="1" applyFill="1" applyBorder="1"/>
    <xf numFmtId="0" fontId="66" fillId="9" borderId="61" xfId="21" applyFont="1" applyFill="1" applyBorder="1"/>
    <xf numFmtId="168" fontId="66" fillId="9" borderId="131" xfId="21" applyNumberFormat="1" applyFont="1" applyFill="1" applyBorder="1"/>
    <xf numFmtId="0" fontId="66" fillId="9" borderId="116" xfId="21" applyFont="1" applyFill="1" applyBorder="1"/>
    <xf numFmtId="168" fontId="66" fillId="9" borderId="189" xfId="21" applyNumberFormat="1" applyFont="1" applyFill="1" applyBorder="1"/>
    <xf numFmtId="168" fontId="66" fillId="9" borderId="151" xfId="21" applyNumberFormat="1" applyFont="1" applyFill="1" applyBorder="1"/>
    <xf numFmtId="0" fontId="66" fillId="9" borderId="82" xfId="21" applyFont="1" applyFill="1" applyBorder="1"/>
    <xf numFmtId="168" fontId="66" fillId="9" borderId="183" xfId="21" applyNumberFormat="1" applyFont="1" applyFill="1" applyBorder="1"/>
    <xf numFmtId="0" fontId="66" fillId="9" borderId="110" xfId="21" applyFont="1" applyFill="1" applyBorder="1"/>
    <xf numFmtId="3" fontId="66" fillId="9" borderId="189" xfId="21" applyNumberFormat="1" applyFont="1" applyFill="1" applyBorder="1"/>
    <xf numFmtId="3" fontId="66" fillId="9" borderId="151" xfId="21" applyNumberFormat="1" applyFont="1" applyFill="1" applyBorder="1"/>
    <xf numFmtId="0" fontId="66" fillId="9" borderId="0" xfId="21" applyFont="1" applyFill="1" applyBorder="1"/>
    <xf numFmtId="0" fontId="65" fillId="9" borderId="118" xfId="21" applyFont="1" applyFill="1" applyBorder="1"/>
    <xf numFmtId="3" fontId="64" fillId="9" borderId="132" xfId="21" applyNumberFormat="1" applyFont="1" applyFill="1" applyBorder="1"/>
    <xf numFmtId="3" fontId="65" fillId="9" borderId="134" xfId="21" applyNumberFormat="1" applyFont="1" applyFill="1" applyBorder="1"/>
    <xf numFmtId="3" fontId="64" fillId="9" borderId="133" xfId="21" applyNumberFormat="1" applyFont="1" applyFill="1" applyBorder="1"/>
    <xf numFmtId="0" fontId="64" fillId="9" borderId="110" xfId="21" applyFont="1" applyFill="1" applyBorder="1"/>
    <xf numFmtId="3" fontId="64" fillId="9" borderId="189" xfId="21" applyNumberFormat="1" applyFont="1" applyFill="1" applyBorder="1"/>
    <xf numFmtId="3" fontId="64" fillId="9" borderId="0" xfId="21" applyNumberFormat="1" applyFont="1" applyFill="1" applyBorder="1"/>
    <xf numFmtId="3" fontId="64" fillId="9" borderId="183" xfId="21" applyNumberFormat="1" applyFont="1" applyFill="1" applyBorder="1"/>
    <xf numFmtId="3" fontId="64" fillId="0" borderId="189" xfId="21" applyNumberFormat="1" applyFont="1" applyFill="1" applyBorder="1"/>
    <xf numFmtId="3" fontId="64" fillId="9" borderId="0" xfId="21" applyNumberFormat="1" applyFont="1" applyFill="1" applyBorder="1" applyAlignment="1">
      <alignment wrapText="1"/>
    </xf>
    <xf numFmtId="3" fontId="66" fillId="9" borderId="0" xfId="21" applyNumberFormat="1" applyFont="1" applyFill="1"/>
    <xf numFmtId="3" fontId="66" fillId="9" borderId="80" xfId="21" applyNumberFormat="1" applyFont="1" applyFill="1" applyBorder="1"/>
    <xf numFmtId="3" fontId="64" fillId="9" borderId="190" xfId="21" applyNumberFormat="1" applyFont="1" applyFill="1" applyBorder="1"/>
    <xf numFmtId="3" fontId="64" fillId="9" borderId="191" xfId="21" applyNumberFormat="1" applyFont="1" applyFill="1" applyBorder="1"/>
    <xf numFmtId="3" fontId="66" fillId="9" borderId="112" xfId="21" applyNumberFormat="1" applyFont="1" applyFill="1" applyBorder="1"/>
    <xf numFmtId="3" fontId="64" fillId="9" borderId="190" xfId="6" applyNumberFormat="1" applyFont="1" applyFill="1" applyBorder="1" applyAlignment="1">
      <alignment horizontal="right"/>
    </xf>
    <xf numFmtId="3" fontId="64" fillId="9" borderId="25" xfId="6" applyNumberFormat="1" applyFont="1" applyFill="1" applyBorder="1" applyAlignment="1">
      <alignment horizontal="right"/>
    </xf>
    <xf numFmtId="172" fontId="66" fillId="9" borderId="151" xfId="6" applyFont="1" applyFill="1" applyBorder="1"/>
    <xf numFmtId="0" fontId="65" fillId="9" borderId="117" xfId="21" applyFont="1" applyFill="1" applyBorder="1"/>
    <xf numFmtId="172" fontId="64" fillId="9" borderId="165" xfId="6" applyFont="1" applyFill="1" applyBorder="1"/>
    <xf numFmtId="0" fontId="64" fillId="9" borderId="129" xfId="21" applyFont="1" applyFill="1" applyBorder="1"/>
    <xf numFmtId="167" fontId="64" fillId="9" borderId="80" xfId="6" applyNumberFormat="1" applyFont="1" applyFill="1" applyBorder="1"/>
    <xf numFmtId="167" fontId="64" fillId="9" borderId="139" xfId="6" applyNumberFormat="1" applyFont="1" applyFill="1" applyBorder="1"/>
    <xf numFmtId="3" fontId="65" fillId="9" borderId="0" xfId="21" applyNumberFormat="1" applyFont="1" applyFill="1" applyBorder="1"/>
    <xf numFmtId="3" fontId="64" fillId="9" borderId="165" xfId="21" applyNumberFormat="1" applyFont="1" applyFill="1" applyBorder="1"/>
    <xf numFmtId="3" fontId="64" fillId="9" borderId="108" xfId="21" applyNumberFormat="1" applyFont="1" applyFill="1" applyBorder="1"/>
    <xf numFmtId="3" fontId="64" fillId="9" borderId="192" xfId="21" applyNumberFormat="1" applyFont="1" applyFill="1" applyBorder="1"/>
    <xf numFmtId="172" fontId="66" fillId="9" borderId="0" xfId="6" applyFont="1" applyFill="1" applyBorder="1"/>
    <xf numFmtId="3" fontId="64" fillId="9" borderId="25" xfId="21" applyNumberFormat="1" applyFont="1" applyFill="1" applyBorder="1"/>
    <xf numFmtId="3" fontId="64" fillId="9" borderId="123" xfId="21" applyNumberFormat="1" applyFont="1" applyFill="1" applyBorder="1"/>
    <xf numFmtId="167" fontId="66" fillId="9" borderId="112" xfId="6" applyNumberFormat="1" applyFont="1" applyFill="1" applyBorder="1"/>
    <xf numFmtId="167" fontId="66" fillId="9" borderId="98" xfId="6" applyNumberFormat="1" applyFont="1" applyFill="1" applyBorder="1"/>
    <xf numFmtId="3" fontId="65" fillId="9" borderId="190" xfId="21" applyNumberFormat="1" applyFont="1" applyFill="1" applyBorder="1"/>
    <xf numFmtId="167" fontId="64" fillId="9" borderId="192" xfId="6" applyNumberFormat="1" applyFont="1" applyFill="1" applyBorder="1"/>
    <xf numFmtId="0" fontId="66" fillId="9" borderId="165" xfId="21" applyFont="1" applyFill="1" applyBorder="1"/>
    <xf numFmtId="172" fontId="66" fillId="9" borderId="190" xfId="6" applyFont="1" applyFill="1" applyBorder="1"/>
    <xf numFmtId="167" fontId="64" fillId="9" borderId="191" xfId="6" applyNumberFormat="1" applyFont="1" applyFill="1" applyBorder="1"/>
    <xf numFmtId="172" fontId="64" fillId="9" borderId="193" xfId="6" applyFont="1" applyFill="1" applyBorder="1"/>
    <xf numFmtId="172" fontId="64" fillId="9" borderId="183" xfId="6" applyFont="1" applyFill="1" applyBorder="1"/>
    <xf numFmtId="172" fontId="64" fillId="9" borderId="25" xfId="6" applyFont="1" applyFill="1" applyBorder="1"/>
    <xf numFmtId="3" fontId="64" fillId="9" borderId="134" xfId="21" applyNumberFormat="1" applyFont="1" applyFill="1" applyBorder="1"/>
    <xf numFmtId="3" fontId="66" fillId="9" borderId="119" xfId="21" applyNumberFormat="1" applyFont="1" applyFill="1" applyBorder="1"/>
    <xf numFmtId="167" fontId="66" fillId="9" borderId="80" xfId="6" applyNumberFormat="1" applyFont="1" applyFill="1" applyBorder="1"/>
    <xf numFmtId="3" fontId="66" fillId="9" borderId="165" xfId="21" applyNumberFormat="1" applyFont="1" applyFill="1" applyBorder="1"/>
    <xf numFmtId="172" fontId="64" fillId="9" borderId="151" xfId="6" applyFont="1" applyFill="1" applyBorder="1"/>
    <xf numFmtId="172" fontId="64" fillId="9" borderId="191" xfId="6" applyFont="1" applyFill="1" applyBorder="1"/>
    <xf numFmtId="0" fontId="66" fillId="9" borderId="191" xfId="21" applyFont="1" applyFill="1" applyBorder="1"/>
    <xf numFmtId="0" fontId="66" fillId="9" borderId="192" xfId="21" applyFont="1" applyFill="1" applyBorder="1"/>
    <xf numFmtId="3" fontId="66" fillId="9" borderId="120" xfId="21" applyNumberFormat="1" applyFont="1" applyFill="1" applyBorder="1"/>
    <xf numFmtId="172" fontId="64" fillId="9" borderId="80" xfId="6" applyFont="1" applyFill="1" applyBorder="1"/>
    <xf numFmtId="172" fontId="66" fillId="9" borderId="191" xfId="6" applyFont="1" applyFill="1" applyBorder="1"/>
    <xf numFmtId="3" fontId="66" fillId="9" borderId="128" xfId="21" applyNumberFormat="1" applyFont="1" applyFill="1" applyBorder="1"/>
    <xf numFmtId="0" fontId="66" fillId="9" borderId="80" xfId="21" applyFont="1" applyFill="1" applyBorder="1"/>
    <xf numFmtId="0" fontId="66" fillId="9" borderId="112" xfId="21" applyFont="1" applyFill="1" applyBorder="1"/>
    <xf numFmtId="3" fontId="64" fillId="9" borderId="168" xfId="21" applyNumberFormat="1" applyFont="1" applyFill="1" applyBorder="1"/>
    <xf numFmtId="3" fontId="66" fillId="9" borderId="190" xfId="21" applyNumberFormat="1" applyFont="1" applyFill="1" applyBorder="1"/>
    <xf numFmtId="167" fontId="64" fillId="9" borderId="122" xfId="6" applyNumberFormat="1" applyFont="1" applyFill="1" applyBorder="1" applyAlignment="1">
      <alignment horizontal="right"/>
    </xf>
    <xf numFmtId="3" fontId="66" fillId="9" borderId="191" xfId="21" applyNumberFormat="1" applyFont="1" applyFill="1" applyBorder="1"/>
    <xf numFmtId="3" fontId="64" fillId="0" borderId="190" xfId="21" applyNumberFormat="1" applyFont="1" applyFill="1" applyBorder="1"/>
    <xf numFmtId="0" fontId="65" fillId="9" borderId="110" xfId="21" applyFont="1" applyFill="1" applyBorder="1"/>
    <xf numFmtId="167" fontId="64" fillId="9" borderId="112" xfId="6" applyNumberFormat="1" applyFont="1" applyFill="1" applyBorder="1"/>
    <xf numFmtId="9" fontId="66" fillId="9" borderId="191" xfId="25" applyFont="1" applyFill="1" applyBorder="1"/>
    <xf numFmtId="3" fontId="66" fillId="9" borderId="192" xfId="21" applyNumberFormat="1" applyFont="1" applyFill="1" applyBorder="1"/>
    <xf numFmtId="0" fontId="64" fillId="9" borderId="0" xfId="21" applyFont="1" applyFill="1" applyBorder="1"/>
    <xf numFmtId="0" fontId="66" fillId="9" borderId="111" xfId="21" applyFont="1" applyFill="1" applyBorder="1"/>
    <xf numFmtId="3" fontId="66" fillId="9" borderId="22" xfId="21" applyNumberFormat="1" applyFont="1" applyFill="1" applyBorder="1"/>
    <xf numFmtId="3" fontId="66" fillId="9" borderId="123" xfId="21" applyNumberFormat="1" applyFont="1" applyFill="1" applyBorder="1"/>
    <xf numFmtId="0" fontId="66" fillId="9" borderId="83" xfId="21" applyFont="1" applyFill="1" applyBorder="1"/>
    <xf numFmtId="3" fontId="66" fillId="9" borderId="136" xfId="21" applyNumberFormat="1" applyFont="1" applyFill="1" applyBorder="1"/>
    <xf numFmtId="172" fontId="64" fillId="9" borderId="190" xfId="6" applyFont="1" applyFill="1" applyBorder="1"/>
    <xf numFmtId="0" fontId="66" fillId="9" borderId="190" xfId="21" applyFont="1" applyFill="1" applyBorder="1"/>
    <xf numFmtId="3" fontId="66" fillId="9" borderId="122" xfId="21" applyNumberFormat="1" applyFont="1" applyFill="1" applyBorder="1"/>
    <xf numFmtId="167" fontId="64" fillId="9" borderId="190" xfId="6" applyNumberFormat="1" applyFont="1" applyFill="1" applyBorder="1"/>
    <xf numFmtId="3" fontId="64" fillId="9" borderId="22" xfId="21" applyNumberFormat="1" applyFont="1" applyFill="1" applyBorder="1"/>
    <xf numFmtId="3" fontId="66" fillId="9" borderId="83" xfId="21" applyNumberFormat="1" applyFont="1" applyFill="1" applyBorder="1"/>
    <xf numFmtId="3" fontId="66" fillId="9" borderId="135" xfId="21" applyNumberFormat="1" applyFont="1" applyFill="1" applyBorder="1"/>
    <xf numFmtId="167" fontId="64" fillId="9" borderId="184" xfId="6" applyNumberFormat="1" applyFont="1" applyFill="1" applyBorder="1"/>
    <xf numFmtId="0" fontId="66" fillId="11" borderId="28" xfId="21" applyFont="1" applyFill="1" applyBorder="1"/>
    <xf numFmtId="3" fontId="66" fillId="11" borderId="186" xfId="21" applyNumberFormat="1" applyFont="1" applyFill="1" applyBorder="1"/>
    <xf numFmtId="3" fontId="66" fillId="11" borderId="76" xfId="21" applyNumberFormat="1" applyFont="1" applyFill="1" applyBorder="1"/>
    <xf numFmtId="3" fontId="66" fillId="11" borderId="77" xfId="21" applyNumberFormat="1" applyFont="1" applyFill="1" applyBorder="1"/>
    <xf numFmtId="3" fontId="66" fillId="9" borderId="0" xfId="21" applyNumberFormat="1" applyFont="1" applyFill="1" applyBorder="1"/>
    <xf numFmtId="172" fontId="64" fillId="9" borderId="0" xfId="6" applyFont="1" applyFill="1" applyBorder="1"/>
    <xf numFmtId="167" fontId="64" fillId="9" borderId="0" xfId="6" applyNumberFormat="1" applyFont="1" applyFill="1" applyBorder="1"/>
    <xf numFmtId="3" fontId="66" fillId="9" borderId="0" xfId="21" applyNumberFormat="1" applyFont="1" applyFill="1" applyBorder="1" applyAlignment="1">
      <alignment horizontal="center"/>
    </xf>
    <xf numFmtId="169" fontId="66" fillId="9" borderId="0" xfId="21" applyNumberFormat="1" applyFont="1" applyFill="1" applyBorder="1"/>
    <xf numFmtId="0" fontId="66" fillId="9" borderId="0" xfId="21" applyFont="1" applyFill="1" applyBorder="1" applyAlignment="1">
      <alignment horizontal="center"/>
    </xf>
    <xf numFmtId="0" fontId="66" fillId="9" borderId="0" xfId="21" applyFont="1" applyFill="1" applyAlignment="1">
      <alignment horizontal="center"/>
    </xf>
    <xf numFmtId="0" fontId="66" fillId="9" borderId="0" xfId="21" applyFont="1" applyFill="1" applyAlignment="1">
      <alignment horizontal="left"/>
    </xf>
    <xf numFmtId="0" fontId="71" fillId="0" borderId="0" xfId="22" applyFont="1"/>
    <xf numFmtId="0" fontId="64" fillId="0" borderId="0" xfId="22" applyFont="1"/>
    <xf numFmtId="0" fontId="70" fillId="0" borderId="0" xfId="21" applyFont="1" applyBorder="1" applyAlignment="1">
      <alignment horizontal="center"/>
    </xf>
    <xf numFmtId="168" fontId="64" fillId="0" borderId="0" xfId="7" applyFont="1" applyBorder="1" applyAlignment="1">
      <alignment horizontal="center"/>
    </xf>
    <xf numFmtId="0" fontId="65" fillId="0" borderId="0" xfId="21" applyFont="1" applyFill="1" applyBorder="1" applyAlignment="1">
      <alignment horizontal="center"/>
    </xf>
    <xf numFmtId="0" fontId="65" fillId="0" borderId="0" xfId="21" applyFont="1" applyBorder="1" applyAlignment="1">
      <alignment horizontal="center"/>
    </xf>
    <xf numFmtId="0" fontId="65" fillId="0" borderId="0" xfId="22" applyFont="1" applyBorder="1" applyAlignment="1">
      <alignment horizontal="center" vertical="center"/>
    </xf>
    <xf numFmtId="168" fontId="64" fillId="0" borderId="0" xfId="7" applyFont="1"/>
    <xf numFmtId="14" fontId="64" fillId="0" borderId="0" xfId="22" applyNumberFormat="1" applyFont="1" applyFill="1"/>
    <xf numFmtId="14" fontId="64" fillId="0" borderId="0" xfId="22" applyNumberFormat="1" applyFont="1"/>
    <xf numFmtId="0" fontId="72" fillId="0" borderId="0" xfId="22" applyFont="1"/>
    <xf numFmtId="168" fontId="64" fillId="12" borderId="144" xfId="7" applyFont="1" applyFill="1" applyBorder="1" applyAlignment="1">
      <alignment horizontal="center" vertical="center"/>
    </xf>
    <xf numFmtId="14" fontId="66" fillId="12" borderId="144" xfId="21" applyNumberFormat="1" applyFont="1" applyFill="1" applyBorder="1" applyAlignment="1">
      <alignment horizontal="center"/>
    </xf>
    <xf numFmtId="0" fontId="66" fillId="0" borderId="0" xfId="22" applyFont="1"/>
    <xf numFmtId="168" fontId="64" fillId="12" borderId="146" xfId="7" applyFont="1" applyFill="1" applyBorder="1" applyAlignment="1">
      <alignment horizontal="center" vertical="center"/>
    </xf>
    <xf numFmtId="0" fontId="65" fillId="12" borderId="146" xfId="21" applyFont="1" applyFill="1" applyBorder="1" applyAlignment="1">
      <alignment horizontal="center"/>
    </xf>
    <xf numFmtId="0" fontId="66" fillId="0" borderId="143" xfId="22" applyFont="1" applyBorder="1"/>
    <xf numFmtId="168" fontId="64" fillId="0" borderId="143" xfId="7" applyFont="1" applyBorder="1"/>
    <xf numFmtId="183" fontId="64" fillId="0" borderId="155" xfId="22" applyNumberFormat="1" applyFont="1" applyFill="1" applyBorder="1" applyAlignment="1">
      <alignment horizontal="right"/>
    </xf>
    <xf numFmtId="183" fontId="64" fillId="0" borderId="167" xfId="22" applyNumberFormat="1" applyFont="1" applyFill="1" applyBorder="1" applyAlignment="1">
      <alignment horizontal="right"/>
    </xf>
    <xf numFmtId="0" fontId="65" fillId="0" borderId="111" xfId="22" applyFont="1" applyBorder="1"/>
    <xf numFmtId="168" fontId="64" fillId="0" borderId="111" xfId="7" applyFont="1" applyBorder="1"/>
    <xf numFmtId="183" fontId="64" fillId="0" borderId="152" xfId="22" applyNumberFormat="1" applyFont="1" applyFill="1" applyBorder="1" applyAlignment="1">
      <alignment horizontal="right"/>
    </xf>
    <xf numFmtId="183" fontId="64" fillId="0" borderId="136" xfId="22" applyNumberFormat="1" applyFont="1" applyFill="1" applyBorder="1" applyAlignment="1">
      <alignment horizontal="right"/>
    </xf>
    <xf numFmtId="0" fontId="64" fillId="0" borderId="111" xfId="22" applyFont="1" applyBorder="1"/>
    <xf numFmtId="168" fontId="64" fillId="0" borderId="0" xfId="22" applyNumberFormat="1" applyFont="1"/>
    <xf numFmtId="182" fontId="64" fillId="0" borderId="152" xfId="22" applyNumberFormat="1" applyFont="1" applyFill="1" applyBorder="1"/>
    <xf numFmtId="183" fontId="64" fillId="0" borderId="152" xfId="22" applyNumberFormat="1" applyFont="1" applyFill="1" applyBorder="1"/>
    <xf numFmtId="0" fontId="73" fillId="0" borderId="0" xfId="22" applyFont="1"/>
    <xf numFmtId="0" fontId="74" fillId="0" borderId="0" xfId="22" applyFont="1"/>
    <xf numFmtId="183" fontId="64" fillId="9" borderId="136" xfId="22" applyNumberFormat="1" applyFont="1" applyFill="1" applyBorder="1"/>
    <xf numFmtId="183" fontId="64" fillId="0" borderId="152" xfId="119" applyNumberFormat="1" applyFont="1" applyFill="1" applyBorder="1"/>
    <xf numFmtId="167" fontId="64" fillId="0" borderId="152" xfId="119" applyNumberFormat="1" applyFont="1" applyFill="1" applyBorder="1"/>
    <xf numFmtId="0" fontId="66" fillId="0" borderId="111" xfId="22" applyFont="1" applyBorder="1"/>
    <xf numFmtId="183" fontId="66" fillId="0" borderId="152" xfId="22" applyNumberFormat="1" applyFont="1" applyFill="1" applyBorder="1"/>
    <xf numFmtId="183" fontId="66" fillId="9" borderId="136" xfId="22" applyNumberFormat="1" applyFont="1" applyFill="1" applyBorder="1"/>
    <xf numFmtId="172" fontId="64" fillId="0" borderId="152" xfId="119" applyFont="1" applyFill="1" applyBorder="1"/>
    <xf numFmtId="183" fontId="64" fillId="9" borderId="136" xfId="22" applyNumberFormat="1" applyFont="1" applyFill="1" applyBorder="1" applyAlignment="1">
      <alignment horizontal="right"/>
    </xf>
    <xf numFmtId="177" fontId="66" fillId="0" borderId="152" xfId="22" applyNumberFormat="1" applyFont="1" applyFill="1" applyBorder="1" applyAlignment="1">
      <alignment horizontal="right"/>
    </xf>
    <xf numFmtId="183" fontId="66" fillId="9" borderId="136" xfId="22" applyNumberFormat="1" applyFont="1" applyFill="1" applyBorder="1" applyAlignment="1">
      <alignment horizontal="right"/>
    </xf>
    <xf numFmtId="183" fontId="66" fillId="0" borderId="152" xfId="22" applyNumberFormat="1" applyFont="1" applyFill="1" applyBorder="1" applyAlignment="1">
      <alignment horizontal="right"/>
    </xf>
    <xf numFmtId="0" fontId="66" fillId="0" borderId="152" xfId="22" applyFont="1" applyFill="1" applyBorder="1"/>
    <xf numFmtId="168" fontId="64" fillId="0" borderId="111" xfId="7" applyFont="1" applyBorder="1" applyAlignment="1">
      <alignment horizontal="left"/>
    </xf>
    <xf numFmtId="177" fontId="66" fillId="9" borderId="136" xfId="22" applyNumberFormat="1" applyFont="1" applyFill="1" applyBorder="1" applyAlignment="1">
      <alignment horizontal="right"/>
    </xf>
    <xf numFmtId="168" fontId="64" fillId="0" borderId="179" xfId="7" applyFont="1" applyBorder="1"/>
    <xf numFmtId="183" fontId="64" fillId="0" borderId="153" xfId="22" applyNumberFormat="1" applyFont="1" applyFill="1" applyBorder="1" applyAlignment="1">
      <alignment horizontal="right"/>
    </xf>
    <xf numFmtId="183" fontId="64" fillId="9" borderId="166" xfId="22" applyNumberFormat="1" applyFont="1" applyFill="1" applyBorder="1" applyAlignment="1">
      <alignment horizontal="right"/>
    </xf>
    <xf numFmtId="0" fontId="64" fillId="0" borderId="153" xfId="22" applyFont="1" applyFill="1" applyBorder="1"/>
    <xf numFmtId="0" fontId="64" fillId="0" borderId="110" xfId="22" applyFont="1" applyBorder="1"/>
    <xf numFmtId="177" fontId="64" fillId="0" borderId="152" xfId="22" applyNumberFormat="1" applyFont="1" applyFill="1" applyBorder="1" applyAlignment="1">
      <alignment horizontal="right"/>
    </xf>
    <xf numFmtId="0" fontId="64" fillId="0" borderId="143" xfId="22" applyFont="1" applyBorder="1"/>
    <xf numFmtId="177" fontId="64" fillId="0" borderId="155" xfId="22" applyNumberFormat="1" applyFont="1" applyFill="1" applyBorder="1" applyAlignment="1">
      <alignment horizontal="right"/>
    </xf>
    <xf numFmtId="177" fontId="64" fillId="9" borderId="167" xfId="22" applyNumberFormat="1" applyFont="1" applyFill="1" applyBorder="1" applyAlignment="1">
      <alignment horizontal="right"/>
    </xf>
    <xf numFmtId="0" fontId="64" fillId="0" borderId="155" xfId="22" applyFont="1" applyFill="1" applyBorder="1"/>
    <xf numFmtId="183" fontId="64" fillId="9" borderId="167" xfId="22" applyNumberFormat="1" applyFont="1" applyFill="1" applyBorder="1" applyAlignment="1">
      <alignment horizontal="right"/>
    </xf>
    <xf numFmtId="177" fontId="64" fillId="9" borderId="136" xfId="22" applyNumberFormat="1" applyFont="1" applyFill="1" applyBorder="1" applyAlignment="1">
      <alignment horizontal="right"/>
    </xf>
    <xf numFmtId="0" fontId="64" fillId="0" borderId="152" xfId="22" applyFont="1" applyFill="1" applyBorder="1"/>
    <xf numFmtId="168" fontId="64" fillId="0" borderId="110" xfId="7" applyFont="1" applyBorder="1"/>
    <xf numFmtId="3" fontId="66" fillId="9" borderId="108" xfId="22" applyNumberFormat="1" applyFont="1" applyFill="1" applyBorder="1"/>
    <xf numFmtId="0" fontId="66" fillId="0" borderId="179" xfId="22" applyFont="1" applyBorder="1"/>
    <xf numFmtId="0" fontId="66" fillId="11" borderId="28" xfId="22" applyFont="1" applyFill="1" applyBorder="1"/>
    <xf numFmtId="168" fontId="64" fillId="11" borderId="30" xfId="7" applyFont="1" applyFill="1" applyBorder="1"/>
    <xf numFmtId="177" fontId="66" fillId="11" borderId="29" xfId="22" applyNumberFormat="1" applyFont="1" applyFill="1" applyBorder="1" applyAlignment="1">
      <alignment horizontal="right"/>
    </xf>
    <xf numFmtId="3" fontId="66" fillId="11" borderId="50" xfId="22" applyNumberFormat="1" applyFont="1" applyFill="1" applyBorder="1"/>
    <xf numFmtId="0" fontId="71" fillId="9" borderId="0" xfId="22" applyFont="1" applyFill="1"/>
    <xf numFmtId="0" fontId="66" fillId="9" borderId="0" xfId="22" applyFont="1" applyFill="1" applyBorder="1"/>
    <xf numFmtId="168" fontId="64" fillId="9" borderId="0" xfId="7" applyFont="1" applyFill="1" applyBorder="1"/>
    <xf numFmtId="3" fontId="66" fillId="0" borderId="0" xfId="22" applyNumberFormat="1" applyFont="1" applyFill="1" applyBorder="1"/>
    <xf numFmtId="3" fontId="66" fillId="9" borderId="0" xfId="22" applyNumberFormat="1" applyFont="1" applyFill="1" applyBorder="1"/>
    <xf numFmtId="0" fontId="64" fillId="9" borderId="0" xfId="22" applyFont="1" applyFill="1"/>
    <xf numFmtId="168" fontId="64" fillId="0" borderId="0" xfId="120" applyFont="1" applyFill="1"/>
    <xf numFmtId="168" fontId="64" fillId="0" borderId="0" xfId="22" applyNumberFormat="1" applyFont="1" applyFill="1"/>
    <xf numFmtId="3" fontId="64" fillId="0" borderId="0" xfId="22" applyNumberFormat="1" applyFont="1" applyFill="1"/>
    <xf numFmtId="0" fontId="64" fillId="0" borderId="0" xfId="22" applyFont="1" applyFill="1"/>
    <xf numFmtId="0" fontId="1" fillId="0" borderId="0" xfId="16" applyFont="1"/>
    <xf numFmtId="0" fontId="1" fillId="0" borderId="0" xfId="16" applyFont="1" applyAlignment="1">
      <alignment horizontal="left" vertical="center"/>
    </xf>
    <xf numFmtId="14" fontId="64" fillId="0" borderId="0" xfId="0" applyNumberFormat="1" applyFont="1"/>
    <xf numFmtId="0" fontId="75" fillId="11" borderId="103" xfId="16" applyFont="1" applyFill="1" applyBorder="1" applyAlignment="1">
      <alignment horizontal="center" vertical="center"/>
    </xf>
    <xf numFmtId="0" fontId="75" fillId="11" borderId="61" xfId="16" applyFont="1" applyFill="1" applyBorder="1" applyAlignment="1">
      <alignment horizontal="center" vertical="center"/>
    </xf>
    <xf numFmtId="0" fontId="75" fillId="11" borderId="100" xfId="16" applyFont="1" applyFill="1" applyBorder="1" applyAlignment="1">
      <alignment horizontal="center" vertical="center"/>
    </xf>
    <xf numFmtId="14" fontId="66" fillId="11" borderId="130" xfId="21" applyNumberFormat="1" applyFont="1" applyFill="1" applyBorder="1" applyAlignment="1">
      <alignment horizontal="center"/>
    </xf>
    <xf numFmtId="14" fontId="66" fillId="11" borderId="131" xfId="21" applyNumberFormat="1" applyFont="1" applyFill="1" applyBorder="1" applyAlignment="1">
      <alignment horizontal="center"/>
    </xf>
    <xf numFmtId="0" fontId="75" fillId="11" borderId="104" xfId="16" applyFont="1" applyFill="1" applyBorder="1" applyAlignment="1">
      <alignment horizontal="center" vertical="center"/>
    </xf>
    <xf numFmtId="0" fontId="75" fillId="11" borderId="27" xfId="16" applyFont="1" applyFill="1" applyBorder="1" applyAlignment="1">
      <alignment horizontal="center" vertical="center"/>
    </xf>
    <xf numFmtId="0" fontId="75" fillId="11" borderId="95" xfId="16" applyFont="1" applyFill="1" applyBorder="1" applyAlignment="1">
      <alignment horizontal="center" vertical="center"/>
    </xf>
    <xf numFmtId="0" fontId="76" fillId="11" borderId="94" xfId="16" applyFont="1" applyFill="1" applyBorder="1" applyAlignment="1">
      <alignment horizontal="center" vertical="center"/>
    </xf>
    <xf numFmtId="0" fontId="76" fillId="11" borderId="105" xfId="16" applyFont="1" applyFill="1" applyBorder="1" applyAlignment="1">
      <alignment horizontal="center" vertical="center"/>
    </xf>
    <xf numFmtId="0" fontId="76" fillId="0" borderId="103" xfId="16" applyFont="1" applyBorder="1" applyAlignment="1">
      <alignment horizontal="left" vertical="center"/>
    </xf>
    <xf numFmtId="0" fontId="1" fillId="0" borderId="61" xfId="16" applyFont="1" applyBorder="1" applyAlignment="1">
      <alignment horizontal="left" vertical="center"/>
    </xf>
    <xf numFmtId="3" fontId="1" fillId="0" borderId="127" xfId="16" applyNumberFormat="1" applyFont="1" applyBorder="1" applyAlignment="1">
      <alignment horizontal="left" vertical="center"/>
    </xf>
    <xf numFmtId="3" fontId="1" fillId="0" borderId="187" xfId="16" applyNumberFormat="1" applyFont="1" applyBorder="1" applyAlignment="1">
      <alignment horizontal="left" vertical="center"/>
    </xf>
    <xf numFmtId="0" fontId="1" fillId="0" borderId="110" xfId="16" applyFont="1" applyBorder="1" applyAlignment="1">
      <alignment horizontal="left" vertical="center"/>
    </xf>
    <xf numFmtId="0" fontId="1" fillId="0" borderId="0" xfId="16" applyFont="1" applyBorder="1" applyAlignment="1">
      <alignment horizontal="left" vertical="center"/>
    </xf>
    <xf numFmtId="3" fontId="1" fillId="0" borderId="185" xfId="16" applyNumberFormat="1" applyFont="1" applyFill="1" applyBorder="1" applyAlignment="1">
      <alignment horizontal="right" vertical="center"/>
    </xf>
    <xf numFmtId="3" fontId="1" fillId="0" borderId="188" xfId="16" applyNumberFormat="1" applyFont="1" applyFill="1" applyBorder="1" applyAlignment="1">
      <alignment horizontal="right" vertical="center"/>
    </xf>
    <xf numFmtId="3" fontId="75" fillId="11" borderId="80" xfId="16" applyNumberFormat="1" applyFont="1" applyFill="1" applyBorder="1" applyAlignment="1">
      <alignment horizontal="right" vertical="center"/>
    </xf>
    <xf numFmtId="3" fontId="75" fillId="11" borderId="112" xfId="16" applyNumberFormat="1" applyFont="1" applyFill="1" applyBorder="1" applyAlignment="1">
      <alignment horizontal="right" vertical="center"/>
    </xf>
    <xf numFmtId="0" fontId="76" fillId="0" borderId="110" xfId="16" applyFont="1" applyBorder="1" applyAlignment="1">
      <alignment horizontal="left" vertical="center"/>
    </xf>
    <xf numFmtId="3" fontId="1" fillId="0" borderId="185" xfId="16" applyNumberFormat="1" applyFont="1" applyBorder="1" applyAlignment="1">
      <alignment horizontal="right" vertical="center"/>
    </xf>
    <xf numFmtId="3" fontId="1" fillId="0" borderId="188" xfId="16" applyNumberFormat="1" applyFont="1" applyBorder="1" applyAlignment="1">
      <alignment horizontal="right" vertical="center"/>
    </xf>
    <xf numFmtId="0" fontId="75" fillId="11" borderId="111" xfId="16" applyFont="1" applyFill="1" applyBorder="1" applyAlignment="1">
      <alignment horizontal="left" vertical="center"/>
    </xf>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0" fontId="1" fillId="0" borderId="110" xfId="16" applyFont="1" applyFill="1" applyBorder="1" applyAlignment="1">
      <alignment horizontal="left" vertical="center"/>
    </xf>
    <xf numFmtId="0" fontId="1" fillId="0" borderId="0" xfId="16" applyFont="1" applyFill="1" applyBorder="1" applyAlignment="1">
      <alignment horizontal="left" vertical="center"/>
    </xf>
    <xf numFmtId="0" fontId="62" fillId="11" borderId="92" xfId="16" applyFont="1" applyFill="1" applyBorder="1" applyAlignment="1">
      <alignment horizontal="left" vertical="center"/>
    </xf>
    <xf numFmtId="0" fontId="62" fillId="11" borderId="98" xfId="16" applyFont="1" applyFill="1" applyBorder="1" applyAlignment="1">
      <alignment horizontal="left" vertical="center"/>
    </xf>
    <xf numFmtId="3" fontId="62" fillId="11" borderId="80" xfId="16" applyNumberFormat="1" applyFont="1" applyFill="1" applyBorder="1" applyAlignment="1">
      <alignment horizontal="right" vertical="center"/>
    </xf>
    <xf numFmtId="3" fontId="62" fillId="11" borderId="112" xfId="16" applyNumberFormat="1" applyFont="1" applyFill="1" applyBorder="1" applyAlignment="1">
      <alignment horizontal="right" vertical="center"/>
    </xf>
    <xf numFmtId="0" fontId="62" fillId="0" borderId="0" xfId="16" applyFont="1"/>
    <xf numFmtId="0" fontId="75" fillId="0" borderId="0" xfId="16" applyFont="1" applyFill="1" applyBorder="1" applyAlignment="1">
      <alignment horizontal="left" vertical="center"/>
    </xf>
    <xf numFmtId="3" fontId="75" fillId="0" borderId="0" xfId="9" applyNumberFormat="1" applyFont="1" applyFill="1" applyBorder="1" applyAlignment="1">
      <alignment horizontal="right" vertical="center"/>
    </xf>
    <xf numFmtId="3" fontId="1" fillId="0" borderId="0" xfId="16" applyNumberFormat="1" applyFont="1"/>
    <xf numFmtId="167" fontId="64" fillId="0" borderId="0" xfId="6" applyNumberFormat="1" applyFont="1" applyAlignment="1">
      <alignment horizontal="left" vertical="center"/>
    </xf>
    <xf numFmtId="0" fontId="66" fillId="9" borderId="0" xfId="23" applyFont="1" applyFill="1" applyBorder="1" applyAlignment="1"/>
    <xf numFmtId="0" fontId="66" fillId="9" borderId="0" xfId="23" applyFont="1" applyFill="1" applyBorder="1" applyAlignment="1">
      <alignment horizontal="center"/>
    </xf>
    <xf numFmtId="0" fontId="64" fillId="9" borderId="0" xfId="23" applyFont="1" applyFill="1"/>
    <xf numFmtId="0" fontId="66" fillId="12" borderId="9" xfId="23" applyFont="1" applyFill="1" applyBorder="1" applyAlignment="1">
      <alignment horizontal="center"/>
    </xf>
    <xf numFmtId="0" fontId="66" fillId="12" borderId="171" xfId="23" applyFont="1" applyFill="1" applyBorder="1" applyAlignment="1">
      <alignment horizontal="center"/>
    </xf>
    <xf numFmtId="0" fontId="66" fillId="12" borderId="170" xfId="23" applyFont="1" applyFill="1" applyBorder="1" applyAlignment="1">
      <alignment horizontal="center"/>
    </xf>
    <xf numFmtId="0" fontId="64" fillId="9" borderId="119" xfId="23" applyFont="1" applyFill="1" applyBorder="1"/>
    <xf numFmtId="3" fontId="64" fillId="9" borderId="80" xfId="6" applyNumberFormat="1" applyFont="1" applyFill="1" applyBorder="1"/>
    <xf numFmtId="3" fontId="64" fillId="9" borderId="112" xfId="6" applyNumberFormat="1" applyFont="1" applyFill="1" applyBorder="1"/>
    <xf numFmtId="3" fontId="64" fillId="0" borderId="80" xfId="6" applyNumberFormat="1" applyFont="1" applyFill="1" applyBorder="1"/>
    <xf numFmtId="3" fontId="64" fillId="9" borderId="0" xfId="0" applyNumberFormat="1" applyFont="1" applyFill="1"/>
    <xf numFmtId="0" fontId="64" fillId="0" borderId="119" xfId="23" applyFont="1" applyFill="1" applyBorder="1"/>
    <xf numFmtId="3" fontId="64" fillId="0" borderId="112" xfId="6" applyNumberFormat="1" applyFont="1" applyFill="1" applyBorder="1"/>
    <xf numFmtId="0" fontId="66" fillId="12" borderId="119" xfId="23" applyFont="1" applyFill="1" applyBorder="1"/>
    <xf numFmtId="3" fontId="66" fillId="12" borderId="80" xfId="6" applyNumberFormat="1" applyFont="1" applyFill="1" applyBorder="1"/>
    <xf numFmtId="3" fontId="66" fillId="12" borderId="112" xfId="6" applyNumberFormat="1" applyFont="1" applyFill="1" applyBorder="1"/>
    <xf numFmtId="0" fontId="66" fillId="9" borderId="125" xfId="23" applyFont="1" applyFill="1" applyBorder="1"/>
    <xf numFmtId="3" fontId="66" fillId="9" borderId="115" xfId="6" applyNumberFormat="1" applyFont="1" applyFill="1" applyBorder="1"/>
    <xf numFmtId="3" fontId="66" fillId="0" borderId="115" xfId="6" applyNumberFormat="1" applyFont="1" applyFill="1" applyBorder="1"/>
    <xf numFmtId="3" fontId="66" fillId="9" borderId="140" xfId="6" applyNumberFormat="1" applyFont="1" applyFill="1" applyBorder="1"/>
    <xf numFmtId="14" fontId="64" fillId="9" borderId="0" xfId="0" applyNumberFormat="1" applyFont="1" applyFill="1"/>
    <xf numFmtId="0" fontId="64" fillId="9" borderId="0" xfId="23" applyFont="1" applyFill="1" applyBorder="1"/>
    <xf numFmtId="169" fontId="66" fillId="9" borderId="0" xfId="23" applyNumberFormat="1" applyFont="1" applyFill="1" applyBorder="1"/>
    <xf numFmtId="3" fontId="68" fillId="9" borderId="0" xfId="6" applyNumberFormat="1" applyFont="1" applyFill="1" applyBorder="1" applyAlignment="1">
      <alignment horizontal="right" vertical="center"/>
    </xf>
    <xf numFmtId="0" fontId="77" fillId="9" borderId="0" xfId="23" applyFont="1" applyFill="1"/>
    <xf numFmtId="168" fontId="64" fillId="9" borderId="0" xfId="7" applyFont="1" applyFill="1" applyAlignment="1">
      <alignment horizontal="center"/>
    </xf>
    <xf numFmtId="3" fontId="64" fillId="9" borderId="0" xfId="23" applyNumberFormat="1" applyFont="1" applyFill="1"/>
    <xf numFmtId="0" fontId="65" fillId="9" borderId="0" xfId="0" applyFont="1" applyFill="1" applyAlignment="1">
      <alignment horizontal="left" vertical="center"/>
    </xf>
    <xf numFmtId="0" fontId="64" fillId="9" borderId="0" xfId="0" applyFont="1" applyFill="1" applyAlignment="1"/>
    <xf numFmtId="0" fontId="65" fillId="9" borderId="0" xfId="0" applyFont="1" applyFill="1" applyAlignment="1">
      <alignment horizontal="justify" vertical="center"/>
    </xf>
    <xf numFmtId="0" fontId="66" fillId="9" borderId="0" xfId="0" applyFont="1" applyFill="1" applyAlignment="1">
      <alignment horizontal="left" vertical="center"/>
    </xf>
    <xf numFmtId="0" fontId="64" fillId="12" borderId="29" xfId="0" applyFont="1" applyFill="1" applyBorder="1" applyAlignment="1">
      <alignment horizontal="justify" vertical="center"/>
    </xf>
    <xf numFmtId="0" fontId="64" fillId="12" borderId="50" xfId="0" applyFont="1" applyFill="1" applyBorder="1" applyAlignment="1">
      <alignment horizontal="left" vertical="center" wrapText="1"/>
    </xf>
    <xf numFmtId="4" fontId="64" fillId="0" borderId="109" xfId="0" applyNumberFormat="1" applyFont="1" applyFill="1" applyBorder="1" applyAlignment="1">
      <alignment horizontal="justify" vertical="center"/>
    </xf>
    <xf numFmtId="0" fontId="64" fillId="9" borderId="0" xfId="20" applyFont="1" applyFill="1"/>
    <xf numFmtId="0" fontId="64" fillId="9" borderId="0" xfId="20" applyFont="1" applyFill="1" applyAlignment="1">
      <alignment horizontal="center"/>
    </xf>
    <xf numFmtId="0" fontId="66" fillId="11" borderId="121" xfId="20" applyFont="1" applyFill="1" applyBorder="1" applyAlignment="1">
      <alignment horizontal="center" wrapText="1"/>
    </xf>
    <xf numFmtId="3" fontId="66" fillId="11" borderId="180" xfId="20" applyNumberFormat="1" applyFont="1" applyFill="1" applyBorder="1" applyAlignment="1">
      <alignment horizontal="center" vertical="center" wrapText="1"/>
    </xf>
    <xf numFmtId="3" fontId="66" fillId="11" borderId="121" xfId="20" applyNumberFormat="1" applyFont="1" applyFill="1" applyBorder="1" applyAlignment="1">
      <alignment horizontal="center" wrapText="1"/>
    </xf>
    <xf numFmtId="3" fontId="66" fillId="11" borderId="142" xfId="20" applyNumberFormat="1" applyFont="1" applyFill="1" applyBorder="1" applyAlignment="1">
      <alignment horizontal="center" wrapText="1"/>
    </xf>
    <xf numFmtId="3" fontId="66" fillId="11" borderId="141" xfId="20" applyNumberFormat="1" applyFont="1" applyFill="1" applyBorder="1" applyAlignment="1">
      <alignment horizontal="center"/>
    </xf>
    <xf numFmtId="3" fontId="66" fillId="11" borderId="149" xfId="20" applyNumberFormat="1" applyFont="1" applyFill="1" applyBorder="1" applyAlignment="1">
      <alignment horizontal="center"/>
    </xf>
    <xf numFmtId="14" fontId="66" fillId="11" borderId="94" xfId="20" applyNumberFormat="1" applyFont="1" applyFill="1" applyBorder="1" applyAlignment="1">
      <alignment horizontal="center"/>
    </xf>
    <xf numFmtId="14" fontId="66" fillId="11" borderId="105" xfId="20" applyNumberFormat="1" applyFont="1" applyFill="1" applyBorder="1" applyAlignment="1">
      <alignment horizontal="center"/>
    </xf>
    <xf numFmtId="0" fontId="65" fillId="9" borderId="124" xfId="20" applyFont="1" applyFill="1" applyBorder="1" applyAlignment="1">
      <alignment horizontal="center"/>
    </xf>
    <xf numFmtId="0" fontId="64" fillId="9" borderId="121" xfId="20" applyFont="1" applyFill="1" applyBorder="1"/>
    <xf numFmtId="4" fontId="64" fillId="9" borderId="121" xfId="20" applyNumberFormat="1" applyFont="1" applyFill="1" applyBorder="1"/>
    <xf numFmtId="3" fontId="64" fillId="9" borderId="121" xfId="20" applyNumberFormat="1" applyFont="1" applyFill="1" applyBorder="1"/>
    <xf numFmtId="3" fontId="64" fillId="9" borderId="142" xfId="20" applyNumberFormat="1" applyFont="1" applyFill="1" applyBorder="1"/>
    <xf numFmtId="0" fontId="65" fillId="9" borderId="119" xfId="20" applyFont="1" applyFill="1" applyBorder="1" applyAlignment="1">
      <alignment horizontal="left"/>
    </xf>
    <xf numFmtId="0" fontId="64" fillId="9" borderId="80" xfId="20" applyFont="1" applyFill="1" applyBorder="1"/>
    <xf numFmtId="4" fontId="64" fillId="9" borderId="80" xfId="20" applyNumberFormat="1" applyFont="1" applyFill="1" applyBorder="1"/>
    <xf numFmtId="3" fontId="64" fillId="9" borderId="80" xfId="20" applyNumberFormat="1" applyFont="1" applyFill="1" applyBorder="1"/>
    <xf numFmtId="3" fontId="64" fillId="9" borderId="112" xfId="20" applyNumberFormat="1" applyFont="1" applyFill="1" applyBorder="1"/>
    <xf numFmtId="0" fontId="64" fillId="9" borderId="119" xfId="20" applyFont="1" applyFill="1" applyBorder="1" applyAlignment="1">
      <alignment horizontal="left"/>
    </xf>
    <xf numFmtId="0" fontId="64" fillId="9" borderId="80" xfId="20" applyFont="1" applyFill="1" applyBorder="1" applyAlignment="1">
      <alignment horizontal="center"/>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0" xfId="20" applyFont="1" applyFill="1"/>
    <xf numFmtId="0" fontId="64" fillId="9" borderId="119" xfId="20" applyFont="1" applyFill="1" applyBorder="1"/>
    <xf numFmtId="4" fontId="64" fillId="0" borderId="80" xfId="20" applyNumberFormat="1" applyFont="1" applyFill="1" applyBorder="1"/>
    <xf numFmtId="0" fontId="65" fillId="9" borderId="119" xfId="20" applyFont="1" applyFill="1" applyBorder="1"/>
    <xf numFmtId="0" fontId="66" fillId="9" borderId="80" xfId="20" applyFont="1" applyFill="1" applyBorder="1" applyAlignment="1">
      <alignment horizontal="center"/>
    </xf>
    <xf numFmtId="172" fontId="66" fillId="9" borderId="80" xfId="6" applyFont="1" applyFill="1" applyBorder="1"/>
    <xf numFmtId="40" fontId="64" fillId="9" borderId="80" xfId="0" applyNumberFormat="1" applyFont="1" applyFill="1" applyBorder="1" applyAlignment="1">
      <alignment horizontal="center"/>
    </xf>
    <xf numFmtId="0" fontId="64" fillId="9" borderId="169" xfId="20" applyFont="1" applyFill="1" applyBorder="1"/>
    <xf numFmtId="0" fontId="66" fillId="9" borderId="119" xfId="20" applyFont="1" applyFill="1" applyBorder="1"/>
    <xf numFmtId="0" fontId="66" fillId="9" borderId="125" xfId="20" applyFont="1" applyFill="1" applyBorder="1"/>
    <xf numFmtId="0" fontId="64" fillId="9" borderId="115" xfId="20" applyFont="1" applyFill="1" applyBorder="1" applyAlignment="1">
      <alignment horizontal="center"/>
    </xf>
    <xf numFmtId="4" fontId="66" fillId="9" borderId="115" xfId="20" applyNumberFormat="1" applyFont="1" applyFill="1" applyBorder="1"/>
    <xf numFmtId="4" fontId="64" fillId="9" borderId="115" xfId="20" applyNumberFormat="1" applyFont="1" applyFill="1" applyBorder="1"/>
    <xf numFmtId="167" fontId="64" fillId="9" borderId="115" xfId="6" applyNumberFormat="1" applyFont="1" applyFill="1" applyBorder="1"/>
    <xf numFmtId="172" fontId="64" fillId="9" borderId="115" xfId="6" applyFont="1" applyFill="1" applyBorder="1"/>
    <xf numFmtId="167" fontId="64" fillId="9" borderId="140" xfId="6" applyNumberFormat="1" applyFont="1" applyFill="1" applyBorder="1"/>
    <xf numFmtId="0" fontId="66" fillId="11" borderId="181" xfId="20" applyFont="1" applyFill="1" applyBorder="1"/>
    <xf numFmtId="0" fontId="66" fillId="11" borderId="94" xfId="20" applyFont="1" applyFill="1" applyBorder="1"/>
    <xf numFmtId="4" fontId="66" fillId="11" borderId="94" xfId="20" applyNumberFormat="1" applyFont="1" applyFill="1" applyBorder="1"/>
    <xf numFmtId="3" fontId="66" fillId="11" borderId="94" xfId="20" applyNumberFormat="1" applyFont="1" applyFill="1" applyBorder="1"/>
    <xf numFmtId="3" fontId="66" fillId="11" borderId="105" xfId="20" applyNumberFormat="1" applyFont="1" applyFill="1" applyBorder="1"/>
    <xf numFmtId="4" fontId="64" fillId="9" borderId="80" xfId="20" applyNumberFormat="1" applyFont="1" applyFill="1" applyBorder="1" applyAlignment="1">
      <alignment horizontal="right"/>
    </xf>
    <xf numFmtId="3" fontId="64" fillId="9" borderId="80" xfId="20" applyNumberFormat="1" applyFont="1" applyFill="1" applyBorder="1" applyAlignment="1">
      <alignment horizontal="right"/>
    </xf>
    <xf numFmtId="4" fontId="64" fillId="9" borderId="80" xfId="20" applyNumberFormat="1" applyFont="1" applyFill="1" applyBorder="1" applyAlignment="1"/>
    <xf numFmtId="3" fontId="64" fillId="9" borderId="0" xfId="20" applyNumberFormat="1" applyFont="1" applyFill="1"/>
    <xf numFmtId="4" fontId="64" fillId="9" borderId="0" xfId="20" applyNumberFormat="1" applyFont="1" applyFill="1"/>
    <xf numFmtId="0" fontId="66" fillId="9" borderId="169" xfId="20" applyFont="1" applyFill="1" applyBorder="1"/>
    <xf numFmtId="0" fontId="66" fillId="9" borderId="165" xfId="20" applyFont="1" applyFill="1" applyBorder="1"/>
    <xf numFmtId="4" fontId="66" fillId="9" borderId="165" xfId="20" applyNumberFormat="1" applyFont="1" applyFill="1" applyBorder="1"/>
    <xf numFmtId="4" fontId="64" fillId="9" borderId="165" xfId="20" applyNumberFormat="1" applyFont="1" applyFill="1" applyBorder="1"/>
    <xf numFmtId="3" fontId="66" fillId="9" borderId="165" xfId="20" applyNumberFormat="1" applyFont="1" applyFill="1" applyBorder="1"/>
    <xf numFmtId="3" fontId="66" fillId="9" borderId="122" xfId="20" applyNumberFormat="1" applyFont="1" applyFill="1" applyBorder="1"/>
    <xf numFmtId="0" fontId="66" fillId="11" borderId="75" xfId="20" applyFont="1" applyFill="1" applyBorder="1"/>
    <xf numFmtId="0" fontId="66" fillId="11" borderId="76" xfId="20" applyFont="1" applyFill="1" applyBorder="1"/>
    <xf numFmtId="4" fontId="66" fillId="11" borderId="76" xfId="20" applyNumberFormat="1" applyFont="1" applyFill="1" applyBorder="1"/>
    <xf numFmtId="3" fontId="66" fillId="11" borderId="76" xfId="20" applyNumberFormat="1" applyFont="1" applyFill="1" applyBorder="1"/>
    <xf numFmtId="3" fontId="66" fillId="11" borderId="77" xfId="20" applyNumberFormat="1" applyFont="1" applyFill="1" applyBorder="1"/>
    <xf numFmtId="0" fontId="65" fillId="9" borderId="0" xfId="20" applyFont="1" applyFill="1" applyBorder="1" applyAlignment="1"/>
    <xf numFmtId="0" fontId="65" fillId="9" borderId="0" xfId="20" applyFont="1" applyFill="1" applyBorder="1" applyAlignment="1">
      <alignment horizontal="center"/>
    </xf>
    <xf numFmtId="0" fontId="66" fillId="12" borderId="80" xfId="0" applyFont="1" applyFill="1" applyBorder="1" applyAlignment="1">
      <alignment horizontal="center" vertical="center"/>
    </xf>
    <xf numFmtId="0" fontId="66" fillId="12" borderId="80" xfId="0" applyFont="1" applyFill="1" applyBorder="1" applyAlignment="1">
      <alignment horizontal="center" vertical="center" wrapText="1"/>
    </xf>
    <xf numFmtId="0" fontId="64" fillId="9" borderId="80" xfId="0" applyFont="1" applyFill="1" applyBorder="1" applyAlignment="1">
      <alignment wrapText="1"/>
    </xf>
    <xf numFmtId="4" fontId="64" fillId="9" borderId="80" xfId="0" applyNumberFormat="1" applyFont="1" applyFill="1" applyBorder="1"/>
    <xf numFmtId="3" fontId="64" fillId="9" borderId="80" xfId="0" applyNumberFormat="1" applyFont="1" applyFill="1" applyBorder="1"/>
    <xf numFmtId="0" fontId="66" fillId="12" borderId="80" xfId="0" applyFont="1" applyFill="1" applyBorder="1"/>
    <xf numFmtId="3" fontId="66" fillId="12" borderId="80" xfId="0" applyNumberFormat="1" applyFont="1" applyFill="1" applyBorder="1"/>
    <xf numFmtId="4" fontId="66" fillId="12" borderId="80" xfId="0" applyNumberFormat="1" applyFont="1" applyFill="1" applyBorder="1"/>
    <xf numFmtId="3" fontId="66" fillId="9" borderId="0" xfId="0" applyNumberFormat="1" applyFont="1" applyFill="1"/>
    <xf numFmtId="168" fontId="64" fillId="9" borderId="80" xfId="7" applyFont="1" applyFill="1" applyBorder="1"/>
    <xf numFmtId="189" fontId="66" fillId="12" borderId="80" xfId="0" applyNumberFormat="1" applyFont="1" applyFill="1" applyBorder="1"/>
    <xf numFmtId="0" fontId="64" fillId="9" borderId="110" xfId="0" applyFont="1" applyFill="1" applyBorder="1"/>
    <xf numFmtId="167" fontId="64" fillId="9" borderId="144" xfId="6" applyNumberFormat="1" applyFont="1" applyFill="1" applyBorder="1"/>
    <xf numFmtId="169" fontId="64" fillId="9" borderId="144" xfId="0" applyNumberFormat="1" applyFont="1" applyFill="1" applyBorder="1"/>
    <xf numFmtId="0" fontId="64" fillId="9" borderId="144" xfId="0" applyFont="1" applyFill="1" applyBorder="1"/>
    <xf numFmtId="3" fontId="64" fillId="9" borderId="144" xfId="0" applyNumberFormat="1" applyFont="1" applyFill="1" applyBorder="1"/>
    <xf numFmtId="167" fontId="64" fillId="9" borderId="144" xfId="6" applyNumberFormat="1" applyFont="1" applyFill="1" applyBorder="1" applyAlignment="1">
      <alignment horizontal="right"/>
    </xf>
    <xf numFmtId="167" fontId="64" fillId="9" borderId="145" xfId="6" applyNumberFormat="1" applyFont="1" applyFill="1" applyBorder="1"/>
    <xf numFmtId="169" fontId="64" fillId="9" borderId="145" xfId="0" applyNumberFormat="1" applyFont="1" applyFill="1" applyBorder="1"/>
    <xf numFmtId="0" fontId="64" fillId="9" borderId="145" xfId="0" applyFont="1" applyFill="1" applyBorder="1"/>
    <xf numFmtId="3" fontId="64" fillId="9" borderId="145" xfId="0" applyNumberFormat="1" applyFont="1" applyFill="1" applyBorder="1"/>
    <xf numFmtId="167" fontId="64" fillId="9" borderId="145" xfId="6" applyNumberFormat="1" applyFont="1" applyFill="1" applyBorder="1" applyAlignment="1">
      <alignment horizontal="right"/>
    </xf>
    <xf numFmtId="169" fontId="64" fillId="9" borderId="145" xfId="0" applyNumberFormat="1" applyFont="1" applyFill="1" applyBorder="1" applyAlignment="1">
      <alignment horizontal="right"/>
    </xf>
    <xf numFmtId="169" fontId="64" fillId="9" borderId="146" xfId="0" applyNumberFormat="1" applyFont="1" applyFill="1" applyBorder="1"/>
    <xf numFmtId="0" fontId="64" fillId="9" borderId="146" xfId="0" applyFont="1" applyFill="1" applyBorder="1"/>
    <xf numFmtId="3" fontId="64" fillId="9" borderId="146" xfId="0" applyNumberFormat="1" applyFont="1" applyFill="1" applyBorder="1"/>
    <xf numFmtId="169" fontId="64" fillId="9" borderId="146" xfId="0" applyNumberFormat="1" applyFont="1" applyFill="1" applyBorder="1" applyAlignment="1">
      <alignment horizontal="right"/>
    </xf>
    <xf numFmtId="167" fontId="64" fillId="9" borderId="146" xfId="6" applyNumberFormat="1" applyFont="1" applyFill="1" applyBorder="1" applyAlignment="1">
      <alignment horizontal="right"/>
    </xf>
    <xf numFmtId="0" fontId="66" fillId="12" borderId="28" xfId="0" applyFont="1" applyFill="1" applyBorder="1"/>
    <xf numFmtId="169" fontId="66" fillId="12" borderId="29" xfId="0" applyNumberFormat="1" applyFont="1" applyFill="1" applyBorder="1"/>
    <xf numFmtId="169" fontId="66" fillId="12" borderId="30" xfId="0" applyNumberFormat="1" applyFont="1" applyFill="1" applyBorder="1"/>
    <xf numFmtId="0" fontId="66" fillId="12" borderId="29" xfId="0" applyFont="1" applyFill="1" applyBorder="1"/>
    <xf numFmtId="0" fontId="64" fillId="9" borderId="0" xfId="0" applyFont="1" applyFill="1" applyBorder="1"/>
    <xf numFmtId="3" fontId="64" fillId="9" borderId="0" xfId="0" applyNumberFormat="1" applyFont="1" applyFill="1" applyBorder="1"/>
    <xf numFmtId="0" fontId="66" fillId="9" borderId="0" xfId="0" applyFont="1" applyFill="1" applyBorder="1" applyAlignment="1">
      <alignment horizontal="center" vertical="center"/>
    </xf>
    <xf numFmtId="0" fontId="66" fillId="9" borderId="0" xfId="0" applyFont="1" applyFill="1" applyBorder="1" applyAlignment="1"/>
    <xf numFmtId="0" fontId="66" fillId="9" borderId="0" xfId="0" applyFont="1" applyFill="1" applyAlignment="1">
      <alignment horizontal="right"/>
    </xf>
    <xf numFmtId="0" fontId="64" fillId="9" borderId="0" xfId="0" applyFont="1" applyFill="1" applyBorder="1" applyAlignment="1">
      <alignment horizontal="center" vertical="center"/>
    </xf>
    <xf numFmtId="169" fontId="64" fillId="9" borderId="0" xfId="0" applyNumberFormat="1" applyFont="1" applyFill="1"/>
    <xf numFmtId="172" fontId="64" fillId="9" borderId="0" xfId="6" applyFont="1" applyFill="1"/>
    <xf numFmtId="0" fontId="66" fillId="12" borderId="124" xfId="0" applyFont="1" applyFill="1" applyBorder="1" applyAlignment="1">
      <alignment horizontal="center"/>
    </xf>
    <xf numFmtId="0" fontId="66" fillId="12" borderId="121" xfId="0" applyFont="1" applyFill="1" applyBorder="1" applyAlignment="1">
      <alignment horizontal="center"/>
    </xf>
    <xf numFmtId="0" fontId="66" fillId="12" borderId="142" xfId="0" applyFont="1" applyFill="1" applyBorder="1" applyAlignment="1">
      <alignment horizontal="center"/>
    </xf>
    <xf numFmtId="3" fontId="64" fillId="9" borderId="112" xfId="0" applyNumberFormat="1" applyFont="1" applyFill="1" applyBorder="1"/>
    <xf numFmtId="3" fontId="66" fillId="12" borderId="112" xfId="0" applyNumberFormat="1" applyFont="1" applyFill="1" applyBorder="1"/>
    <xf numFmtId="0" fontId="66" fillId="12" borderId="115" xfId="0" applyFont="1" applyFill="1" applyBorder="1"/>
    <xf numFmtId="3" fontId="66" fillId="12" borderId="115" xfId="0" applyNumberFormat="1" applyFont="1" applyFill="1" applyBorder="1"/>
    <xf numFmtId="3" fontId="66" fillId="12" borderId="140" xfId="0" applyNumberFormat="1" applyFont="1" applyFill="1" applyBorder="1"/>
    <xf numFmtId="168" fontId="66" fillId="12" borderId="80" xfId="0" applyNumberFormat="1" applyFont="1" applyFill="1" applyBorder="1"/>
    <xf numFmtId="0" fontId="66" fillId="12" borderId="112" xfId="0" applyFont="1" applyFill="1" applyBorder="1"/>
    <xf numFmtId="0" fontId="66" fillId="12" borderId="140" xfId="0" applyFont="1" applyFill="1" applyBorder="1"/>
    <xf numFmtId="0" fontId="64" fillId="9" borderId="119" xfId="0" applyFont="1" applyFill="1" applyBorder="1" applyAlignment="1">
      <alignment horizontal="center"/>
    </xf>
    <xf numFmtId="0" fontId="64" fillId="9" borderId="80" xfId="0" applyFont="1" applyFill="1" applyBorder="1" applyAlignment="1">
      <alignment horizontal="center"/>
    </xf>
    <xf numFmtId="0" fontId="64" fillId="9" borderId="112" xfId="0" applyFont="1" applyFill="1" applyBorder="1" applyAlignment="1">
      <alignment horizontal="center"/>
    </xf>
    <xf numFmtId="184" fontId="64" fillId="9" borderId="0" xfId="0" applyNumberFormat="1" applyFont="1" applyFill="1"/>
    <xf numFmtId="0" fontId="64" fillId="9" borderId="0" xfId="0" applyFont="1" applyFill="1" applyAlignment="1">
      <alignment wrapText="1"/>
    </xf>
    <xf numFmtId="0" fontId="66" fillId="12" borderId="124" xfId="0" applyFont="1" applyFill="1" applyBorder="1"/>
    <xf numFmtId="0" fontId="66" fillId="12" borderId="121" xfId="0" applyFont="1" applyFill="1" applyBorder="1"/>
    <xf numFmtId="0" fontId="66" fillId="12" borderId="142" xfId="0" applyFont="1" applyFill="1" applyBorder="1"/>
    <xf numFmtId="0" fontId="66" fillId="9" borderId="119" xfId="0" applyFont="1" applyFill="1" applyBorder="1"/>
    <xf numFmtId="168" fontId="64" fillId="9" borderId="0" xfId="0" applyNumberFormat="1" applyFont="1" applyFill="1"/>
    <xf numFmtId="0" fontId="66" fillId="9" borderId="0" xfId="0" applyFont="1" applyFill="1" applyAlignment="1">
      <alignment wrapText="1"/>
    </xf>
    <xf numFmtId="3" fontId="64" fillId="9" borderId="0" xfId="0" applyNumberFormat="1" applyFont="1" applyFill="1" applyAlignment="1">
      <alignment wrapText="1"/>
    </xf>
    <xf numFmtId="0" fontId="66" fillId="12" borderId="124" xfId="0" applyFont="1" applyFill="1" applyBorder="1" applyAlignment="1">
      <alignment horizontal="center" vertical="center" wrapText="1"/>
    </xf>
    <xf numFmtId="0" fontId="66" fillId="12" borderId="121" xfId="0" applyFont="1" applyFill="1" applyBorder="1" applyAlignment="1">
      <alignment horizontal="center" vertical="center" wrapText="1"/>
    </xf>
    <xf numFmtId="0" fontId="66" fillId="12" borderId="142" xfId="0" applyFont="1" applyFill="1" applyBorder="1" applyAlignment="1">
      <alignment horizontal="center" vertical="center" wrapText="1"/>
    </xf>
    <xf numFmtId="0" fontId="64" fillId="9" borderId="119" xfId="0" applyFont="1" applyFill="1" applyBorder="1" applyAlignment="1">
      <alignment horizontal="left" vertical="center"/>
    </xf>
    <xf numFmtId="0" fontId="64" fillId="9" borderId="80" xfId="0" applyFont="1" applyFill="1" applyBorder="1" applyAlignment="1">
      <alignment horizontal="center" vertical="center"/>
    </xf>
    <xf numFmtId="0" fontId="64" fillId="9" borderId="80" xfId="0" applyFont="1" applyFill="1" applyBorder="1" applyAlignment="1">
      <alignment horizontal="center" vertical="center" wrapText="1"/>
    </xf>
    <xf numFmtId="14" fontId="64" fillId="9" borderId="80" xfId="0" applyNumberFormat="1" applyFont="1" applyFill="1" applyBorder="1" applyAlignment="1">
      <alignment horizontal="center" vertical="center"/>
    </xf>
    <xf numFmtId="3" fontId="64" fillId="9" borderId="80" xfId="0" applyNumberFormat="1" applyFont="1" applyFill="1" applyBorder="1" applyAlignment="1">
      <alignment vertical="center"/>
    </xf>
    <xf numFmtId="3" fontId="64" fillId="9" borderId="112" xfId="0" applyNumberFormat="1" applyFont="1" applyFill="1" applyBorder="1" applyAlignment="1">
      <alignment vertical="center"/>
    </xf>
    <xf numFmtId="16" fontId="64" fillId="9" borderId="0" xfId="0" applyNumberFormat="1" applyFont="1" applyFill="1"/>
    <xf numFmtId="0" fontId="64" fillId="9" borderId="169" xfId="0" applyFont="1" applyFill="1" applyBorder="1" applyAlignment="1">
      <alignment horizontal="left" vertical="center"/>
    </xf>
    <xf numFmtId="3" fontId="64" fillId="9" borderId="165" xfId="0" applyNumberFormat="1" applyFont="1" applyFill="1" applyBorder="1" applyAlignment="1">
      <alignment vertical="center"/>
    </xf>
    <xf numFmtId="3" fontId="64" fillId="9" borderId="122" xfId="0" applyNumberFormat="1" applyFont="1" applyFill="1" applyBorder="1" applyAlignment="1">
      <alignment vertical="center"/>
    </xf>
    <xf numFmtId="0" fontId="64" fillId="9" borderId="119" xfId="0" applyFont="1" applyFill="1" applyBorder="1" applyAlignment="1">
      <alignment vertical="center"/>
    </xf>
    <xf numFmtId="0" fontId="64" fillId="0" borderId="165" xfId="0" applyFont="1" applyFill="1" applyBorder="1" applyAlignment="1">
      <alignment horizontal="center" vertical="center"/>
    </xf>
    <xf numFmtId="0" fontId="64" fillId="9" borderId="165" xfId="0" applyFont="1" applyFill="1" applyBorder="1" applyAlignment="1">
      <alignment horizontal="center" vertical="center" wrapText="1"/>
    </xf>
    <xf numFmtId="0" fontId="64" fillId="9" borderId="165" xfId="0" applyFont="1" applyFill="1" applyBorder="1" applyAlignment="1">
      <alignment horizontal="center" vertical="center"/>
    </xf>
    <xf numFmtId="0" fontId="64" fillId="0" borderId="80" xfId="0" applyFont="1" applyFill="1" applyBorder="1" applyAlignment="1">
      <alignment vertical="center"/>
    </xf>
    <xf numFmtId="0" fontId="64" fillId="9" borderId="80" xfId="0" applyFont="1" applyFill="1" applyBorder="1" applyAlignment="1">
      <alignment vertical="center" wrapText="1"/>
    </xf>
    <xf numFmtId="3" fontId="66" fillId="12" borderId="115" xfId="0" applyNumberFormat="1" applyFont="1" applyFill="1" applyBorder="1" applyAlignment="1"/>
    <xf numFmtId="3" fontId="66" fillId="12" borderId="140" xfId="0" applyNumberFormat="1" applyFont="1" applyFill="1" applyBorder="1" applyAlignment="1"/>
    <xf numFmtId="0" fontId="66" fillId="12" borderId="124" xfId="0" applyFont="1" applyFill="1" applyBorder="1" applyAlignment="1">
      <alignment horizontal="center" vertical="center"/>
    </xf>
    <xf numFmtId="0" fontId="64" fillId="9" borderId="112" xfId="0" applyFont="1" applyFill="1" applyBorder="1" applyAlignment="1">
      <alignment wrapText="1"/>
    </xf>
    <xf numFmtId="0" fontId="64" fillId="12" borderId="80" xfId="0" applyFont="1" applyFill="1" applyBorder="1" applyAlignment="1">
      <alignment wrapText="1"/>
    </xf>
    <xf numFmtId="0" fontId="64" fillId="12" borderId="112" xfId="0" applyFont="1" applyFill="1" applyBorder="1" applyAlignment="1">
      <alignment wrapText="1"/>
    </xf>
    <xf numFmtId="0" fontId="66" fillId="12" borderId="80" xfId="0" applyFont="1" applyFill="1" applyBorder="1" applyAlignment="1">
      <alignment horizontal="left"/>
    </xf>
    <xf numFmtId="3" fontId="64" fillId="0" borderId="80" xfId="0" applyNumberFormat="1" applyFont="1" applyFill="1" applyBorder="1" applyAlignment="1">
      <alignment wrapText="1"/>
    </xf>
    <xf numFmtId="3" fontId="64" fillId="9" borderId="80" xfId="0" applyNumberFormat="1" applyFont="1" applyFill="1" applyBorder="1" applyAlignment="1">
      <alignment wrapText="1"/>
    </xf>
    <xf numFmtId="3" fontId="66" fillId="12" borderId="80" xfId="0" applyNumberFormat="1" applyFont="1" applyFill="1" applyBorder="1" applyAlignment="1">
      <alignment wrapText="1"/>
    </xf>
    <xf numFmtId="14" fontId="64" fillId="9" borderId="0" xfId="0" applyNumberFormat="1" applyFont="1" applyFill="1" applyAlignment="1">
      <alignment wrapText="1"/>
    </xf>
    <xf numFmtId="0" fontId="64" fillId="9" borderId="80" xfId="0" applyFont="1" applyFill="1" applyBorder="1" applyAlignment="1">
      <alignment vertical="center"/>
    </xf>
    <xf numFmtId="0" fontId="66" fillId="12" borderId="121" xfId="0" applyFont="1" applyFill="1" applyBorder="1" applyAlignment="1">
      <alignment horizontal="center" vertical="center"/>
    </xf>
    <xf numFmtId="0" fontId="66" fillId="12" borderId="142" xfId="0" applyFont="1" applyFill="1" applyBorder="1" applyAlignment="1">
      <alignment horizontal="center" vertical="center"/>
    </xf>
    <xf numFmtId="3" fontId="64" fillId="9" borderId="80" xfId="0" applyNumberFormat="1" applyFont="1" applyFill="1" applyBorder="1" applyAlignment="1">
      <alignment horizontal="right" vertical="center"/>
    </xf>
    <xf numFmtId="3" fontId="64" fillId="0" borderId="80" xfId="0" applyNumberFormat="1" applyFont="1" applyFill="1" applyBorder="1" applyAlignment="1">
      <alignment horizontal="right" vertical="center"/>
    </xf>
    <xf numFmtId="3" fontId="64" fillId="9" borderId="112" xfId="0" applyNumberFormat="1" applyFont="1" applyFill="1" applyBorder="1" applyAlignment="1">
      <alignment horizontal="right" vertical="center"/>
    </xf>
    <xf numFmtId="3" fontId="64" fillId="0" borderId="80" xfId="0" applyNumberFormat="1" applyFont="1" applyFill="1" applyBorder="1"/>
    <xf numFmtId="0" fontId="64" fillId="9" borderId="174" xfId="0" applyFont="1" applyFill="1" applyBorder="1" applyAlignment="1">
      <alignment horizontal="left" vertical="center"/>
    </xf>
    <xf numFmtId="168" fontId="64" fillId="9" borderId="25" xfId="7" applyFont="1" applyFill="1" applyBorder="1" applyAlignment="1">
      <alignment horizontal="center" vertical="center" wrapText="1"/>
    </xf>
    <xf numFmtId="168" fontId="64" fillId="9" borderId="123" xfId="7" applyFont="1" applyFill="1" applyBorder="1" applyAlignment="1">
      <alignment horizontal="center" vertical="center" wrapText="1"/>
    </xf>
    <xf numFmtId="168" fontId="66" fillId="12" borderId="115" xfId="0" applyNumberFormat="1" applyFont="1" applyFill="1" applyBorder="1"/>
    <xf numFmtId="168" fontId="66" fillId="12" borderId="140" xfId="0" applyNumberFormat="1" applyFont="1" applyFill="1" applyBorder="1"/>
    <xf numFmtId="0" fontId="60" fillId="9" borderId="0" xfId="0" applyFont="1" applyFill="1"/>
    <xf numFmtId="0" fontId="64" fillId="9" borderId="119" xfId="0" applyFont="1" applyFill="1" applyBorder="1" applyAlignment="1">
      <alignment horizontal="left" vertical="center" wrapText="1"/>
    </xf>
    <xf numFmtId="3" fontId="66" fillId="12" borderId="140" xfId="0" applyNumberFormat="1" applyFont="1" applyFill="1" applyBorder="1" applyAlignment="1">
      <alignment horizontal="right"/>
    </xf>
    <xf numFmtId="0" fontId="66" fillId="12" borderId="178" xfId="0" applyFont="1" applyFill="1" applyBorder="1" applyAlignment="1">
      <alignment horizontal="center" vertical="center"/>
    </xf>
    <xf numFmtId="0" fontId="66" fillId="12" borderId="178" xfId="0" applyFont="1" applyFill="1" applyBorder="1" applyAlignment="1">
      <alignment horizontal="center" vertical="center" wrapText="1"/>
    </xf>
    <xf numFmtId="0" fontId="66" fillId="12" borderId="29" xfId="0" applyFont="1" applyFill="1" applyBorder="1" applyAlignment="1">
      <alignment horizontal="center" vertical="center" wrapText="1"/>
    </xf>
    <xf numFmtId="0" fontId="65" fillId="12" borderId="152" xfId="0" applyFont="1" applyFill="1" applyBorder="1"/>
    <xf numFmtId="0" fontId="64" fillId="9" borderId="152" xfId="0" applyFont="1" applyFill="1" applyBorder="1"/>
    <xf numFmtId="0" fontId="64" fillId="9" borderId="155" xfId="0" applyFont="1" applyFill="1" applyBorder="1"/>
    <xf numFmtId="3" fontId="64" fillId="0" borderId="152" xfId="0" applyNumberFormat="1" applyFont="1" applyFill="1" applyBorder="1"/>
    <xf numFmtId="3" fontId="64" fillId="9" borderId="152" xfId="0" applyNumberFormat="1" applyFont="1" applyFill="1" applyBorder="1"/>
    <xf numFmtId="0" fontId="64" fillId="9" borderId="152" xfId="0" applyFont="1" applyFill="1" applyBorder="1" applyAlignment="1">
      <alignment wrapText="1"/>
    </xf>
    <xf numFmtId="0" fontId="65" fillId="12" borderId="152" xfId="0" applyFont="1" applyFill="1" applyBorder="1" applyAlignment="1">
      <alignment horizontal="left" vertical="center"/>
    </xf>
    <xf numFmtId="168" fontId="66" fillId="12" borderId="152" xfId="7" applyFont="1" applyFill="1" applyBorder="1" applyAlignment="1">
      <alignment horizontal="left" vertical="center"/>
    </xf>
    <xf numFmtId="3" fontId="66" fillId="0" borderId="152" xfId="0" applyNumberFormat="1" applyFont="1" applyFill="1" applyBorder="1" applyAlignment="1">
      <alignment horizontal="right" vertical="center"/>
    </xf>
    <xf numFmtId="3" fontId="64" fillId="9" borderId="152" xfId="0" applyNumberFormat="1" applyFont="1" applyFill="1" applyBorder="1" applyAlignment="1">
      <alignment horizontal="right" vertical="center"/>
    </xf>
    <xf numFmtId="0" fontId="64" fillId="0" borderId="152" xfId="0" applyFont="1" applyFill="1" applyBorder="1"/>
    <xf numFmtId="0" fontId="64" fillId="9" borderId="179" xfId="0" applyFont="1" applyFill="1" applyBorder="1"/>
    <xf numFmtId="3" fontId="64" fillId="0" borderId="153" xfId="0" applyNumberFormat="1" applyFont="1" applyFill="1" applyBorder="1"/>
    <xf numFmtId="0" fontId="64" fillId="9" borderId="153" xfId="0" applyFont="1" applyFill="1" applyBorder="1"/>
    <xf numFmtId="3" fontId="64" fillId="9" borderId="153" xfId="0" applyNumberFormat="1" applyFont="1" applyFill="1" applyBorder="1"/>
    <xf numFmtId="0" fontId="64" fillId="9" borderId="111" xfId="0" applyFont="1" applyFill="1" applyBorder="1"/>
    <xf numFmtId="0" fontId="64" fillId="9" borderId="179" xfId="0" applyFont="1" applyFill="1" applyBorder="1" applyAlignment="1">
      <alignment wrapText="1"/>
    </xf>
    <xf numFmtId="0" fontId="65" fillId="12" borderId="154" xfId="0" applyFont="1" applyFill="1" applyBorder="1"/>
    <xf numFmtId="3" fontId="66" fillId="12" borderId="154" xfId="0" applyNumberFormat="1" applyFont="1" applyFill="1" applyBorder="1"/>
    <xf numFmtId="3" fontId="64" fillId="9" borderId="136" xfId="0" applyNumberFormat="1" applyFont="1" applyFill="1" applyBorder="1"/>
    <xf numFmtId="0" fontId="64" fillId="9" borderId="169" xfId="0" applyFont="1" applyFill="1" applyBorder="1"/>
    <xf numFmtId="3" fontId="64" fillId="9" borderId="168" xfId="0" applyNumberFormat="1" applyFont="1" applyFill="1" applyBorder="1"/>
    <xf numFmtId="3" fontId="64" fillId="9" borderId="122" xfId="0" applyNumberFormat="1" applyFont="1" applyFill="1" applyBorder="1"/>
    <xf numFmtId="0" fontId="64" fillId="9" borderId="119" xfId="0" applyFont="1" applyFill="1" applyBorder="1" applyAlignment="1">
      <alignment wrapText="1"/>
    </xf>
    <xf numFmtId="3" fontId="64" fillId="9" borderId="83" xfId="0" applyNumberFormat="1" applyFont="1" applyFill="1" applyBorder="1"/>
    <xf numFmtId="3" fontId="66" fillId="12" borderId="83" xfId="0" applyNumberFormat="1" applyFont="1" applyFill="1" applyBorder="1"/>
    <xf numFmtId="168" fontId="64" fillId="9" borderId="80" xfId="120" applyFont="1" applyFill="1" applyBorder="1"/>
    <xf numFmtId="168" fontId="66" fillId="12" borderId="121" xfId="7" applyFont="1" applyFill="1" applyBorder="1" applyAlignment="1">
      <alignment horizontal="center" vertical="center" wrapText="1"/>
    </xf>
    <xf numFmtId="0" fontId="66" fillId="11" borderId="124" xfId="0" applyFont="1" applyFill="1" applyBorder="1" applyAlignment="1">
      <alignment horizontal="center"/>
    </xf>
    <xf numFmtId="0" fontId="66" fillId="11" borderId="121" xfId="0" applyFont="1" applyFill="1" applyBorder="1" applyAlignment="1">
      <alignment horizontal="center"/>
    </xf>
    <xf numFmtId="0" fontId="66" fillId="11" borderId="142" xfId="0" applyFont="1" applyFill="1" applyBorder="1" applyAlignment="1">
      <alignment horizontal="center"/>
    </xf>
    <xf numFmtId="14" fontId="64" fillId="9" borderId="119" xfId="0" applyNumberFormat="1" applyFont="1" applyFill="1" applyBorder="1" applyAlignment="1">
      <alignment horizontal="center"/>
    </xf>
    <xf numFmtId="4" fontId="64" fillId="9" borderId="80" xfId="0" applyNumberFormat="1" applyFont="1" applyFill="1" applyBorder="1" applyAlignment="1">
      <alignment horizontal="center"/>
    </xf>
    <xf numFmtId="14" fontId="64" fillId="9" borderId="125" xfId="0" applyNumberFormat="1" applyFont="1" applyFill="1" applyBorder="1" applyAlignment="1">
      <alignment horizontal="center"/>
    </xf>
    <xf numFmtId="4" fontId="64" fillId="9" borderId="115" xfId="0" applyNumberFormat="1" applyFont="1" applyFill="1" applyBorder="1" applyAlignment="1">
      <alignment horizontal="center"/>
    </xf>
    <xf numFmtId="0" fontId="64" fillId="9" borderId="115" xfId="0" applyFont="1" applyFill="1" applyBorder="1" applyAlignment="1">
      <alignment horizontal="center"/>
    </xf>
    <xf numFmtId="0" fontId="64" fillId="9" borderId="140" xfId="0" applyFont="1" applyFill="1" applyBorder="1" applyAlignment="1">
      <alignment horizontal="center"/>
    </xf>
    <xf numFmtId="0" fontId="69" fillId="9" borderId="0" xfId="0" applyFont="1" applyFill="1" applyAlignment="1">
      <alignment vertical="center"/>
    </xf>
    <xf numFmtId="0" fontId="68" fillId="9" borderId="0" xfId="0" applyFont="1" applyFill="1" applyAlignment="1">
      <alignment vertical="center"/>
    </xf>
    <xf numFmtId="0" fontId="78" fillId="9" borderId="0" xfId="0" applyFont="1" applyFill="1" applyAlignment="1">
      <alignment vertical="center"/>
    </xf>
    <xf numFmtId="0" fontId="67" fillId="9" borderId="109" xfId="0" applyFont="1" applyFill="1" applyBorder="1" applyAlignment="1">
      <alignment vertical="center"/>
    </xf>
    <xf numFmtId="0" fontId="67" fillId="9" borderId="0" xfId="0" applyFont="1" applyFill="1" applyBorder="1" applyAlignment="1">
      <alignment horizontal="justify" vertical="center"/>
    </xf>
    <xf numFmtId="0" fontId="67" fillId="9" borderId="0" xfId="0" applyFont="1" applyFill="1" applyBorder="1" applyAlignment="1">
      <alignment horizontal="left" vertical="center" wrapText="1"/>
    </xf>
    <xf numFmtId="0" fontId="67" fillId="9" borderId="0" xfId="0" applyFont="1" applyFill="1" applyBorder="1" applyAlignment="1">
      <alignment horizontal="center" vertical="center"/>
    </xf>
    <xf numFmtId="3" fontId="67" fillId="9" borderId="0" xfId="0" applyNumberFormat="1" applyFont="1" applyFill="1" applyBorder="1" applyAlignment="1">
      <alignment horizontal="center" vertical="center"/>
    </xf>
    <xf numFmtId="0" fontId="68" fillId="9" borderId="0" xfId="0" applyFont="1" applyFill="1" applyAlignment="1">
      <alignment horizontal="right"/>
    </xf>
    <xf numFmtId="0" fontId="66" fillId="11" borderId="124" xfId="0" applyFont="1" applyFill="1" applyBorder="1" applyAlignment="1">
      <alignment horizontal="center" vertical="center"/>
    </xf>
    <xf numFmtId="0" fontId="66" fillId="11" borderId="142" xfId="0" applyFont="1" applyFill="1" applyBorder="1" applyAlignment="1">
      <alignment horizontal="center" wrapText="1"/>
    </xf>
    <xf numFmtId="9" fontId="64" fillId="9" borderId="112" xfId="25" applyFont="1" applyFill="1" applyBorder="1"/>
    <xf numFmtId="176" fontId="64" fillId="9" borderId="122" xfId="25" applyNumberFormat="1" applyFont="1" applyFill="1" applyBorder="1"/>
    <xf numFmtId="0" fontId="64" fillId="9" borderId="125" xfId="0" applyFont="1" applyFill="1" applyBorder="1"/>
    <xf numFmtId="9" fontId="64" fillId="9" borderId="140" xfId="25" applyFont="1" applyFill="1" applyBorder="1"/>
    <xf numFmtId="9" fontId="64" fillId="9" borderId="0" xfId="25" applyFont="1" applyFill="1" applyBorder="1"/>
    <xf numFmtId="0" fontId="66" fillId="9" borderId="0" xfId="0" applyFont="1" applyFill="1" applyBorder="1"/>
    <xf numFmtId="14" fontId="64" fillId="9" borderId="0" xfId="0" applyNumberFormat="1" applyFont="1" applyFill="1" applyAlignment="1">
      <alignment horizontal="center"/>
    </xf>
    <xf numFmtId="0" fontId="65" fillId="9" borderId="124" xfId="0" applyFont="1" applyFill="1" applyBorder="1"/>
    <xf numFmtId="0" fontId="64" fillId="9" borderId="121" xfId="0" applyFont="1" applyFill="1" applyBorder="1"/>
    <xf numFmtId="0" fontId="64" fillId="9" borderId="142" xfId="0" applyFont="1" applyFill="1" applyBorder="1"/>
    <xf numFmtId="168" fontId="64" fillId="9" borderId="112" xfId="7" applyFont="1" applyFill="1" applyBorder="1"/>
    <xf numFmtId="168" fontId="66" fillId="9" borderId="112" xfId="0" applyNumberFormat="1" applyFont="1" applyFill="1" applyBorder="1"/>
    <xf numFmtId="0" fontId="65" fillId="9" borderId="119" xfId="0" applyFont="1" applyFill="1" applyBorder="1"/>
    <xf numFmtId="1" fontId="64" fillId="9" borderId="80" xfId="0" applyNumberFormat="1" applyFont="1" applyFill="1" applyBorder="1"/>
    <xf numFmtId="0" fontId="66" fillId="9" borderId="119" xfId="0" applyFont="1" applyFill="1" applyBorder="1" applyAlignment="1">
      <alignment wrapText="1"/>
    </xf>
    <xf numFmtId="0" fontId="64" fillId="9" borderId="169" xfId="0" applyFont="1" applyFill="1" applyBorder="1" applyAlignment="1">
      <alignment wrapText="1"/>
    </xf>
    <xf numFmtId="3" fontId="64" fillId="9" borderId="165" xfId="0" applyNumberFormat="1" applyFont="1" applyFill="1" applyBorder="1"/>
    <xf numFmtId="0" fontId="66" fillId="9" borderId="125" xfId="0" applyFont="1" applyFill="1" applyBorder="1"/>
    <xf numFmtId="3" fontId="66" fillId="9" borderId="115" xfId="0" applyNumberFormat="1" applyFont="1" applyFill="1" applyBorder="1"/>
    <xf numFmtId="3" fontId="66" fillId="9" borderId="140" xfId="0" applyNumberFormat="1" applyFont="1" applyFill="1" applyBorder="1"/>
    <xf numFmtId="3" fontId="66" fillId="9" borderId="0" xfId="0" applyNumberFormat="1" applyFont="1" applyFill="1" applyBorder="1"/>
    <xf numFmtId="168" fontId="64" fillId="9" borderId="121" xfId="7" applyFont="1" applyFill="1" applyBorder="1"/>
    <xf numFmtId="168" fontId="62" fillId="9" borderId="80" xfId="7" applyFont="1" applyFill="1" applyBorder="1"/>
    <xf numFmtId="168" fontId="62" fillId="9" borderId="112" xfId="7" applyFont="1" applyFill="1" applyBorder="1"/>
    <xf numFmtId="168" fontId="64" fillId="9" borderId="165" xfId="7" applyFont="1" applyFill="1" applyBorder="1"/>
    <xf numFmtId="168" fontId="64" fillId="9" borderId="122" xfId="7" applyFont="1" applyFill="1" applyBorder="1"/>
    <xf numFmtId="168" fontId="66" fillId="9" borderId="115" xfId="7" applyFont="1" applyFill="1" applyBorder="1"/>
    <xf numFmtId="168" fontId="66" fillId="9" borderId="140" xfId="7" applyFont="1" applyFill="1" applyBorder="1"/>
    <xf numFmtId="0" fontId="64" fillId="9" borderId="174" xfId="0" applyFont="1" applyFill="1" applyBorder="1" applyAlignment="1">
      <alignment horizontal="left"/>
    </xf>
    <xf numFmtId="0" fontId="64" fillId="9" borderId="25" xfId="0" applyFont="1" applyFill="1" applyBorder="1" applyAlignment="1">
      <alignment horizontal="center"/>
    </xf>
    <xf numFmtId="0" fontId="64" fillId="9" borderId="25" xfId="0" applyFont="1" applyFill="1" applyBorder="1" applyAlignment="1">
      <alignment horizontal="center" wrapText="1"/>
    </xf>
    <xf numFmtId="3" fontId="64" fillId="9" borderId="25" xfId="0" applyNumberFormat="1" applyFont="1" applyFill="1" applyBorder="1" applyAlignment="1"/>
    <xf numFmtId="3" fontId="64" fillId="9" borderId="123" xfId="0" applyNumberFormat="1" applyFont="1" applyFill="1" applyBorder="1" applyAlignment="1"/>
    <xf numFmtId="0" fontId="64" fillId="9" borderId="169" xfId="0" applyFont="1" applyFill="1" applyBorder="1" applyAlignment="1">
      <alignment horizontal="left"/>
    </xf>
    <xf numFmtId="0" fontId="64" fillId="9" borderId="80" xfId="0" applyFont="1" applyFill="1" applyBorder="1" applyAlignment="1">
      <alignment horizontal="center" wrapText="1"/>
    </xf>
    <xf numFmtId="3" fontId="64" fillId="9" borderId="165" xfId="0" applyNumberFormat="1" applyFont="1" applyFill="1" applyBorder="1" applyAlignment="1"/>
    <xf numFmtId="3" fontId="64" fillId="9" borderId="122" xfId="0" applyNumberFormat="1" applyFont="1" applyFill="1" applyBorder="1" applyAlignment="1"/>
    <xf numFmtId="3" fontId="64" fillId="9" borderId="0" xfId="0" applyNumberFormat="1" applyFont="1" applyFill="1" applyBorder="1" applyAlignment="1">
      <alignment vertical="center"/>
    </xf>
    <xf numFmtId="0" fontId="64" fillId="0" borderId="165" xfId="0" applyFont="1" applyFill="1" applyBorder="1" applyAlignment="1">
      <alignment horizontal="center"/>
    </xf>
    <xf numFmtId="0" fontId="64" fillId="9" borderId="80" xfId="0" applyNumberFormat="1" applyFont="1" applyFill="1" applyBorder="1" applyAlignment="1">
      <alignment horizontal="right" vertical="center"/>
    </xf>
    <xf numFmtId="0" fontId="64" fillId="9" borderId="112" xfId="0" applyNumberFormat="1" applyFont="1" applyFill="1" applyBorder="1" applyAlignment="1">
      <alignment horizontal="right" vertical="center"/>
    </xf>
    <xf numFmtId="168" fontId="66" fillId="12" borderId="112" xfId="0" applyNumberFormat="1" applyFont="1" applyFill="1" applyBorder="1"/>
    <xf numFmtId="0" fontId="66" fillId="0" borderId="80" xfId="0" applyFont="1" applyFill="1" applyBorder="1"/>
    <xf numFmtId="3" fontId="66" fillId="0" borderId="80" xfId="0" applyNumberFormat="1" applyFont="1" applyFill="1" applyBorder="1" applyAlignment="1">
      <alignment wrapText="1"/>
    </xf>
    <xf numFmtId="3" fontId="64" fillId="12" borderId="112" xfId="0" applyNumberFormat="1" applyFont="1" applyFill="1" applyBorder="1"/>
    <xf numFmtId="168" fontId="64" fillId="0" borderId="115" xfId="120" applyFont="1" applyFill="1" applyBorder="1"/>
    <xf numFmtId="168" fontId="64" fillId="0" borderId="140" xfId="120" applyFont="1" applyFill="1" applyBorder="1"/>
    <xf numFmtId="3" fontId="64" fillId="0" borderId="112" xfId="0" applyNumberFormat="1" applyFont="1" applyFill="1" applyBorder="1" applyAlignment="1">
      <alignment horizontal="right" vertical="center"/>
    </xf>
    <xf numFmtId="0" fontId="75" fillId="11" borderId="28" xfId="16" applyFont="1" applyFill="1" applyBorder="1" applyAlignment="1">
      <alignment horizontal="left" vertical="center"/>
    </xf>
    <xf numFmtId="0" fontId="1" fillId="11" borderId="30" xfId="16" applyFont="1" applyFill="1" applyBorder="1" applyAlignment="1">
      <alignment horizontal="left" vertical="center"/>
    </xf>
    <xf numFmtId="3" fontId="75" fillId="11" borderId="77" xfId="9" applyNumberFormat="1" applyFont="1" applyFill="1" applyBorder="1" applyAlignment="1">
      <alignment horizontal="right" vertical="center"/>
    </xf>
    <xf numFmtId="1" fontId="64" fillId="9" borderId="80" xfId="20" applyNumberFormat="1" applyFont="1" applyFill="1" applyBorder="1"/>
    <xf numFmtId="1" fontId="64" fillId="9" borderId="112" xfId="6" applyNumberFormat="1" applyFont="1" applyFill="1" applyBorder="1"/>
    <xf numFmtId="0" fontId="66" fillId="0" borderId="28" xfId="0" applyFont="1" applyFill="1" applyBorder="1"/>
    <xf numFmtId="169" fontId="66" fillId="0" borderId="29" xfId="0" applyNumberFormat="1" applyFont="1" applyFill="1" applyBorder="1"/>
    <xf numFmtId="169" fontId="66" fillId="0" borderId="30" xfId="0" applyNumberFormat="1" applyFont="1" applyFill="1" applyBorder="1"/>
    <xf numFmtId="0" fontId="66" fillId="0" borderId="29" xfId="0" applyFont="1" applyFill="1" applyBorder="1"/>
    <xf numFmtId="169" fontId="66" fillId="0" borderId="30" xfId="0" applyNumberFormat="1" applyFont="1" applyFill="1" applyBorder="1" applyAlignment="1">
      <alignment horizontal="right"/>
    </xf>
    <xf numFmtId="0" fontId="66" fillId="0" borderId="125" xfId="0" applyFont="1" applyFill="1" applyBorder="1"/>
    <xf numFmtId="3" fontId="66" fillId="0" borderId="115" xfId="0" applyNumberFormat="1" applyFont="1" applyFill="1" applyBorder="1"/>
    <xf numFmtId="3" fontId="66" fillId="0" borderId="140" xfId="0" applyNumberFormat="1" applyFont="1" applyFill="1" applyBorder="1"/>
    <xf numFmtId="0" fontId="66" fillId="0" borderId="115" xfId="0" applyFont="1" applyFill="1" applyBorder="1"/>
    <xf numFmtId="0" fontId="66" fillId="0" borderId="140" xfId="0" applyFont="1" applyFill="1" applyBorder="1"/>
    <xf numFmtId="0" fontId="64" fillId="0" borderId="140" xfId="0" applyFont="1" applyFill="1" applyBorder="1"/>
    <xf numFmtId="0" fontId="64" fillId="0" borderId="115" xfId="0" applyFont="1" applyFill="1" applyBorder="1" applyAlignment="1">
      <alignment wrapText="1"/>
    </xf>
    <xf numFmtId="0" fontId="64" fillId="0" borderId="140" xfId="0" applyFont="1" applyFill="1" applyBorder="1" applyAlignment="1">
      <alignment wrapText="1"/>
    </xf>
    <xf numFmtId="168" fontId="66" fillId="9" borderId="80" xfId="7" applyFont="1" applyFill="1" applyBorder="1"/>
    <xf numFmtId="0" fontId="66" fillId="12" borderId="80" xfId="0" applyFont="1" applyFill="1" applyBorder="1" applyAlignment="1">
      <alignment horizontal="center"/>
    </xf>
    <xf numFmtId="0" fontId="64" fillId="9" borderId="0" xfId="0" applyFont="1" applyFill="1" applyAlignment="1">
      <alignment horizontal="left" vertical="center"/>
    </xf>
    <xf numFmtId="0" fontId="66" fillId="0" borderId="80" xfId="0" applyFont="1" applyFill="1" applyBorder="1" applyAlignment="1">
      <alignment horizontal="center"/>
    </xf>
    <xf numFmtId="187" fontId="66" fillId="0" borderId="80" xfId="0" applyNumberFormat="1" applyFont="1" applyFill="1" applyBorder="1"/>
    <xf numFmtId="4" fontId="66" fillId="0" borderId="80" xfId="0" applyNumberFormat="1" applyFont="1" applyFill="1" applyBorder="1"/>
    <xf numFmtId="188" fontId="66" fillId="0" borderId="80" xfId="0" applyNumberFormat="1" applyFont="1" applyFill="1" applyBorder="1"/>
    <xf numFmtId="167" fontId="64" fillId="0" borderId="112" xfId="119" applyNumberFormat="1" applyFont="1" applyFill="1" applyBorder="1"/>
    <xf numFmtId="168" fontId="80" fillId="9" borderId="112" xfId="7" applyFont="1" applyFill="1" applyBorder="1"/>
    <xf numFmtId="168" fontId="66" fillId="0" borderId="140" xfId="7" applyFont="1" applyFill="1" applyBorder="1"/>
    <xf numFmtId="168" fontId="64" fillId="9" borderId="80" xfId="7" applyNumberFormat="1" applyFont="1" applyFill="1" applyBorder="1"/>
    <xf numFmtId="190" fontId="64" fillId="9" borderId="80" xfId="7" applyNumberFormat="1" applyFont="1" applyFill="1" applyBorder="1"/>
    <xf numFmtId="3" fontId="66" fillId="0" borderId="80" xfId="0" applyNumberFormat="1" applyFont="1" applyFill="1" applyBorder="1"/>
    <xf numFmtId="189" fontId="66" fillId="0" borderId="80" xfId="0" applyNumberFormat="1" applyFont="1" applyFill="1" applyBorder="1"/>
    <xf numFmtId="0" fontId="81" fillId="0" borderId="0" xfId="22" applyFont="1"/>
    <xf numFmtId="0" fontId="82" fillId="0" borderId="111" xfId="22" applyFont="1" applyBorder="1" applyAlignment="1"/>
    <xf numFmtId="168" fontId="82" fillId="0" borderId="111" xfId="7" applyFont="1" applyBorder="1" applyAlignment="1">
      <alignment horizontal="left"/>
    </xf>
    <xf numFmtId="183" fontId="82" fillId="0" borderId="152" xfId="22" applyNumberFormat="1" applyFont="1" applyFill="1" applyBorder="1" applyAlignment="1">
      <alignment horizontal="right"/>
    </xf>
    <xf numFmtId="183" fontId="82" fillId="0" borderId="136" xfId="22" applyNumberFormat="1" applyFont="1" applyFill="1" applyBorder="1" applyAlignment="1">
      <alignment horizontal="right"/>
    </xf>
    <xf numFmtId="0" fontId="82" fillId="0" borderId="0" xfId="22" applyFont="1"/>
    <xf numFmtId="168" fontId="82" fillId="0" borderId="111" xfId="7" applyFont="1" applyBorder="1"/>
    <xf numFmtId="0" fontId="82" fillId="0" borderId="111" xfId="22" applyFont="1" applyBorder="1" applyAlignment="1">
      <alignment horizontal="left"/>
    </xf>
    <xf numFmtId="0" fontId="23" fillId="0" borderId="0" xfId="12" applyFont="1" applyFill="1" applyBorder="1" applyAlignment="1">
      <alignment horizontal="center"/>
    </xf>
    <xf numFmtId="0" fontId="12" fillId="0" borderId="0" xfId="0" applyFont="1" applyBorder="1" applyAlignment="1">
      <alignment horizontal="center"/>
    </xf>
    <xf numFmtId="0" fontId="66" fillId="9" borderId="0" xfId="0" applyFont="1" applyFill="1" applyAlignment="1">
      <alignment horizontal="center" vertical="center"/>
    </xf>
    <xf numFmtId="0" fontId="67" fillId="9" borderId="144" xfId="0" applyFont="1" applyFill="1" applyBorder="1" applyAlignment="1">
      <alignment vertical="center" wrapText="1"/>
    </xf>
    <xf numFmtId="0" fontId="67" fillId="9" borderId="146" xfId="0" applyFont="1" applyFill="1" applyBorder="1" applyAlignment="1">
      <alignment vertical="center" wrapText="1"/>
    </xf>
    <xf numFmtId="0" fontId="65" fillId="9" borderId="0" xfId="0" applyFont="1" applyFill="1" applyAlignment="1">
      <alignment horizontal="center"/>
    </xf>
    <xf numFmtId="0" fontId="67" fillId="9" borderId="103" xfId="12" applyFont="1" applyFill="1" applyBorder="1" applyAlignment="1">
      <alignment horizontal="left" vertical="center" wrapText="1"/>
    </xf>
    <xf numFmtId="0" fontId="67" fillId="9" borderId="107" xfId="12" applyFont="1" applyFill="1" applyBorder="1" applyAlignment="1">
      <alignment horizontal="left" vertical="center" wrapText="1"/>
    </xf>
    <xf numFmtId="0" fontId="69" fillId="9" borderId="0" xfId="12" applyFont="1" applyFill="1" applyBorder="1" applyAlignment="1">
      <alignment horizontal="center" vertical="center" wrapText="1"/>
    </xf>
    <xf numFmtId="0" fontId="65" fillId="9" borderId="0" xfId="0" applyFont="1" applyFill="1" applyAlignment="1">
      <alignment horizontal="center" vertical="center"/>
    </xf>
    <xf numFmtId="0" fontId="66" fillId="0" borderId="0" xfId="0" applyFont="1" applyAlignment="1">
      <alignment horizontal="center" vertical="center"/>
    </xf>
    <xf numFmtId="0" fontId="66" fillId="9" borderId="0" xfId="21" applyFont="1" applyFill="1" applyBorder="1" applyAlignment="1">
      <alignment horizontal="center"/>
    </xf>
    <xf numFmtId="0" fontId="70" fillId="9" borderId="0" xfId="21" applyFont="1" applyFill="1" applyBorder="1" applyAlignment="1">
      <alignment horizontal="center"/>
    </xf>
    <xf numFmtId="0" fontId="65" fillId="9" borderId="0" xfId="21" applyFont="1" applyFill="1" applyBorder="1" applyAlignment="1">
      <alignment horizontal="center"/>
    </xf>
    <xf numFmtId="0" fontId="66" fillId="11" borderId="126" xfId="21" applyFont="1" applyFill="1" applyBorder="1" applyAlignment="1">
      <alignment horizontal="center" vertical="center"/>
    </xf>
    <xf numFmtId="0" fontId="66" fillId="11" borderId="101" xfId="21" applyFont="1" applyFill="1" applyBorder="1" applyAlignment="1">
      <alignment horizontal="center" vertical="center"/>
    </xf>
    <xf numFmtId="0" fontId="66" fillId="11" borderId="194" xfId="21" applyFont="1" applyFill="1" applyBorder="1" applyAlignment="1">
      <alignment horizontal="center" vertical="center"/>
    </xf>
    <xf numFmtId="0" fontId="66" fillId="11" borderId="102" xfId="21" applyFont="1" applyFill="1" applyBorder="1" applyAlignment="1">
      <alignment horizontal="center" vertical="center"/>
    </xf>
    <xf numFmtId="0" fontId="70" fillId="0" borderId="0" xfId="21" applyFont="1" applyBorder="1" applyAlignment="1">
      <alignment horizontal="center"/>
    </xf>
    <xf numFmtId="0" fontId="66" fillId="12" borderId="144" xfId="21" applyFont="1" applyFill="1" applyBorder="1" applyAlignment="1">
      <alignment horizontal="center" vertical="center"/>
    </xf>
    <xf numFmtId="0" fontId="66" fillId="12" borderId="146" xfId="21" applyFont="1" applyFill="1" applyBorder="1" applyAlignment="1">
      <alignment horizontal="center" vertical="center"/>
    </xf>
    <xf numFmtId="0" fontId="65" fillId="0" borderId="0" xfId="22" applyFont="1" applyBorder="1" applyAlignment="1">
      <alignment horizontal="center" vertical="center" wrapText="1"/>
    </xf>
    <xf numFmtId="0" fontId="66" fillId="0" borderId="0" xfId="22" applyFont="1" applyBorder="1" applyAlignment="1">
      <alignment horizontal="center" vertical="center"/>
    </xf>
    <xf numFmtId="0" fontId="62" fillId="0" borderId="0" xfId="16" applyFont="1" applyBorder="1" applyAlignment="1">
      <alignment horizontal="center" vertical="center"/>
    </xf>
    <xf numFmtId="0" fontId="75" fillId="11" borderId="111" xfId="16" applyFont="1" applyFill="1" applyBorder="1" applyAlignment="1">
      <alignment horizontal="left" vertical="center" wrapText="1"/>
    </xf>
    <xf numFmtId="0" fontId="75" fillId="11" borderId="92" xfId="16" applyFont="1" applyFill="1" applyBorder="1" applyAlignment="1">
      <alignment horizontal="left" vertical="center" wrapText="1"/>
    </xf>
    <xf numFmtId="0" fontId="75" fillId="11" borderId="98" xfId="16" applyFont="1" applyFill="1" applyBorder="1" applyAlignment="1">
      <alignment horizontal="left" vertical="center" wrapText="1"/>
    </xf>
    <xf numFmtId="0" fontId="65" fillId="0" borderId="0" xfId="23" applyFont="1" applyBorder="1" applyAlignment="1">
      <alignment horizontal="center" vertical="center"/>
    </xf>
    <xf numFmtId="0" fontId="66" fillId="12" borderId="61" xfId="23" applyFont="1" applyFill="1" applyBorder="1" applyAlignment="1">
      <alignment horizontal="center" vertical="center"/>
    </xf>
    <xf numFmtId="0" fontId="66" fillId="12" borderId="107" xfId="23" applyFont="1" applyFill="1" applyBorder="1" applyAlignment="1">
      <alignment horizontal="center" vertical="center"/>
    </xf>
    <xf numFmtId="0" fontId="66" fillId="12" borderId="79" xfId="23" applyFont="1" applyFill="1" applyBorder="1" applyAlignment="1">
      <alignment horizontal="center" vertical="center"/>
    </xf>
    <xf numFmtId="0" fontId="66" fillId="12" borderId="167" xfId="23" applyFont="1" applyFill="1" applyBorder="1" applyAlignment="1">
      <alignment horizontal="center" vertical="center"/>
    </xf>
    <xf numFmtId="0" fontId="66" fillId="9" borderId="0" xfId="23" applyFont="1" applyFill="1" applyBorder="1" applyAlignment="1">
      <alignment horizontal="center"/>
    </xf>
    <xf numFmtId="0" fontId="66" fillId="12" borderId="103" xfId="23" applyFont="1" applyFill="1" applyBorder="1" applyAlignment="1">
      <alignment horizontal="center" vertical="center"/>
    </xf>
    <xf numFmtId="0" fontId="66" fillId="12" borderId="110" xfId="23" applyFont="1" applyFill="1" applyBorder="1" applyAlignment="1">
      <alignment horizontal="center" vertical="center"/>
    </xf>
    <xf numFmtId="0" fontId="66" fillId="12" borderId="126" xfId="23" applyFont="1" applyFill="1" applyBorder="1" applyAlignment="1">
      <alignment horizontal="center" vertical="center"/>
    </xf>
    <xf numFmtId="0" fontId="65" fillId="9" borderId="0" xfId="23" applyFont="1" applyFill="1" applyBorder="1" applyAlignment="1">
      <alignment horizontal="center"/>
    </xf>
    <xf numFmtId="0" fontId="64" fillId="9" borderId="0" xfId="23" applyFont="1" applyFill="1" applyBorder="1" applyAlignment="1">
      <alignment horizontal="center"/>
    </xf>
    <xf numFmtId="0" fontId="66" fillId="12" borderId="9" xfId="23" applyFont="1" applyFill="1" applyBorder="1" applyAlignment="1">
      <alignment horizontal="center" vertical="center"/>
    </xf>
    <xf numFmtId="0" fontId="66" fillId="12" borderId="141" xfId="23" applyFont="1" applyFill="1" applyBorder="1" applyAlignment="1">
      <alignment horizontal="center" vertical="center"/>
    </xf>
    <xf numFmtId="0" fontId="66" fillId="12" borderId="150" xfId="23" applyFont="1" applyFill="1" applyBorder="1" applyAlignment="1">
      <alignment horizontal="center" vertical="center"/>
    </xf>
    <xf numFmtId="0" fontId="66" fillId="12" borderId="171" xfId="23" applyFont="1" applyFill="1" applyBorder="1" applyAlignment="1">
      <alignment horizontal="center" vertical="center" wrapText="1"/>
    </xf>
    <xf numFmtId="0" fontId="66" fillId="12" borderId="176" xfId="23" applyFont="1" applyFill="1" applyBorder="1" applyAlignment="1">
      <alignment horizontal="center" vertical="center"/>
    </xf>
    <xf numFmtId="0" fontId="66" fillId="12" borderId="100" xfId="23" applyFont="1" applyFill="1" applyBorder="1" applyAlignment="1">
      <alignment horizontal="center" vertical="center"/>
    </xf>
    <xf numFmtId="0" fontId="66" fillId="12" borderId="22" xfId="23" applyFont="1" applyFill="1" applyBorder="1" applyAlignment="1">
      <alignment horizontal="center" vertical="center"/>
    </xf>
    <xf numFmtId="0" fontId="66" fillId="12" borderId="175" xfId="23" applyFont="1" applyFill="1" applyBorder="1" applyAlignment="1">
      <alignment horizontal="center" vertical="center"/>
    </xf>
    <xf numFmtId="0" fontId="66" fillId="12" borderId="147" xfId="23" applyFont="1" applyFill="1" applyBorder="1" applyAlignment="1">
      <alignment horizontal="center" vertical="center"/>
    </xf>
    <xf numFmtId="0" fontId="66" fillId="12" borderId="171" xfId="23" applyFont="1" applyFill="1" applyBorder="1" applyAlignment="1">
      <alignment horizontal="center" vertical="center"/>
    </xf>
    <xf numFmtId="0" fontId="64" fillId="9" borderId="0" xfId="0" applyFont="1" applyFill="1" applyAlignment="1">
      <alignment horizontal="left"/>
    </xf>
    <xf numFmtId="0" fontId="64" fillId="9" borderId="0" xfId="0" applyFont="1" applyFill="1" applyAlignment="1">
      <alignment horizontal="left" wrapText="1"/>
    </xf>
    <xf numFmtId="0" fontId="64" fillId="9" borderId="0" xfId="0" applyFont="1" applyFill="1" applyAlignment="1">
      <alignment horizontal="left" vertical="top"/>
    </xf>
    <xf numFmtId="37" fontId="0" fillId="0" borderId="0" xfId="24" applyFont="1" applyBorder="1" applyAlignment="1">
      <alignment horizontal="center"/>
    </xf>
    <xf numFmtId="37" fontId="18" fillId="0" borderId="0" xfId="24" applyFont="1" applyBorder="1" applyAlignment="1">
      <alignment horizontal="center"/>
    </xf>
    <xf numFmtId="37" fontId="10" fillId="0" borderId="0" xfId="24" applyFont="1" applyAlignment="1">
      <alignment horizontal="center"/>
    </xf>
    <xf numFmtId="37" fontId="16" fillId="0" borderId="0" xfId="24" applyFont="1" applyBorder="1" applyAlignment="1">
      <alignment horizontal="center"/>
    </xf>
    <xf numFmtId="37" fontId="17" fillId="0" borderId="0" xfId="24" applyFont="1" applyBorder="1" applyAlignment="1">
      <alignment horizontal="center"/>
    </xf>
    <xf numFmtId="0" fontId="64" fillId="9" borderId="0" xfId="0" applyFont="1" applyFill="1" applyAlignment="1">
      <alignment horizontal="left" vertical="center" wrapText="1"/>
    </xf>
    <xf numFmtId="0" fontId="65" fillId="9" borderId="0" xfId="20" applyFont="1" applyFill="1" applyBorder="1" applyAlignment="1">
      <alignment horizontal="center"/>
    </xf>
    <xf numFmtId="0" fontId="64" fillId="9" borderId="0" xfId="20" applyFont="1" applyFill="1" applyBorder="1" applyAlignment="1">
      <alignment horizontal="center"/>
    </xf>
    <xf numFmtId="3" fontId="64" fillId="9" borderId="0" xfId="20" applyNumberFormat="1" applyFont="1" applyFill="1" applyAlignment="1">
      <alignment horizontal="center"/>
    </xf>
    <xf numFmtId="3" fontId="66" fillId="11" borderId="165" xfId="20" applyNumberFormat="1" applyFont="1" applyFill="1" applyBorder="1" applyAlignment="1">
      <alignment horizontal="center"/>
    </xf>
    <xf numFmtId="3" fontId="66" fillId="11" borderId="94" xfId="20" applyNumberFormat="1" applyFont="1" applyFill="1" applyBorder="1" applyAlignment="1">
      <alignment horizontal="center"/>
    </xf>
    <xf numFmtId="0" fontId="66" fillId="11" borderId="173" xfId="20" applyFont="1" applyFill="1" applyBorder="1" applyAlignment="1">
      <alignment horizontal="center" vertical="center"/>
    </xf>
    <xf numFmtId="0" fontId="66" fillId="11" borderId="129" xfId="20" applyFont="1" applyFill="1" applyBorder="1" applyAlignment="1">
      <alignment horizontal="center" vertical="center"/>
    </xf>
    <xf numFmtId="0" fontId="66" fillId="11" borderId="181" xfId="20" applyFont="1" applyFill="1" applyBorder="1" applyAlignment="1">
      <alignment horizontal="center" vertical="center"/>
    </xf>
    <xf numFmtId="0" fontId="66" fillId="11" borderId="121" xfId="20" applyFont="1" applyFill="1" applyBorder="1" applyAlignment="1">
      <alignment horizontal="center" vertical="center" wrapText="1"/>
    </xf>
    <xf numFmtId="0" fontId="66" fillId="11" borderId="80" xfId="20" applyFont="1" applyFill="1" applyBorder="1" applyAlignment="1">
      <alignment horizontal="center" vertical="center" wrapText="1"/>
    </xf>
    <xf numFmtId="0" fontId="66" fillId="11" borderId="115" xfId="20" applyFont="1" applyFill="1" applyBorder="1" applyAlignment="1">
      <alignment horizontal="center" vertical="center" wrapText="1"/>
    </xf>
    <xf numFmtId="0" fontId="66" fillId="11" borderId="80" xfId="20" applyFont="1" applyFill="1" applyBorder="1" applyAlignment="1">
      <alignment horizontal="center" vertical="center"/>
    </xf>
    <xf numFmtId="0" fontId="66" fillId="11" borderId="115" xfId="20" applyFont="1" applyFill="1" applyBorder="1" applyAlignment="1">
      <alignment horizontal="center" vertical="center"/>
    </xf>
    <xf numFmtId="0" fontId="64" fillId="9" borderId="0" xfId="0" applyFont="1" applyFill="1" applyAlignment="1">
      <alignment horizontal="left" vertical="center"/>
    </xf>
    <xf numFmtId="0" fontId="66" fillId="12" borderId="165" xfId="0" applyFont="1" applyFill="1" applyBorder="1" applyAlignment="1">
      <alignment horizontal="center"/>
    </xf>
    <xf numFmtId="0" fontId="66" fillId="12" borderId="25" xfId="0" applyFont="1" applyFill="1" applyBorder="1" applyAlignment="1">
      <alignment horizontal="center"/>
    </xf>
    <xf numFmtId="0" fontId="66" fillId="12" borderId="80" xfId="0" applyFont="1" applyFill="1" applyBorder="1" applyAlignment="1">
      <alignment horizontal="center"/>
    </xf>
    <xf numFmtId="0" fontId="66" fillId="0" borderId="0" xfId="18" applyFont="1" applyBorder="1" applyAlignment="1">
      <alignment horizontal="center"/>
    </xf>
    <xf numFmtId="0" fontId="65" fillId="0" borderId="0" xfId="18" applyFont="1" applyAlignment="1">
      <alignment horizontal="center"/>
    </xf>
    <xf numFmtId="0" fontId="64" fillId="0" borderId="0" xfId="0" applyFont="1" applyAlignment="1">
      <alignment horizontal="left" vertical="center" wrapText="1"/>
    </xf>
    <xf numFmtId="0" fontId="66" fillId="12" borderId="28" xfId="18" applyFont="1" applyFill="1" applyBorder="1" applyAlignment="1">
      <alignment horizontal="center"/>
    </xf>
    <xf numFmtId="0" fontId="66" fillId="12" borderId="30" xfId="18" applyFont="1" applyFill="1" applyBorder="1" applyAlignment="1">
      <alignment horizontal="center"/>
    </xf>
    <xf numFmtId="0" fontId="66" fillId="12" borderId="50" xfId="18" applyFont="1" applyFill="1" applyBorder="1" applyAlignment="1">
      <alignment horizontal="center"/>
    </xf>
    <xf numFmtId="0" fontId="66" fillId="12" borderId="61" xfId="18" applyFont="1" applyFill="1" applyBorder="1" applyAlignment="1">
      <alignment horizontal="center"/>
    </xf>
    <xf numFmtId="0" fontId="66" fillId="12" borderId="107" xfId="18" applyFont="1" applyFill="1" applyBorder="1" applyAlignment="1">
      <alignment horizontal="center"/>
    </xf>
    <xf numFmtId="0" fontId="66" fillId="12" borderId="144" xfId="18" applyFont="1" applyFill="1" applyBorder="1" applyAlignment="1">
      <alignment horizontal="center" vertical="center" wrapText="1"/>
    </xf>
    <xf numFmtId="0" fontId="66" fillId="12" borderId="145" xfId="18" applyFont="1" applyFill="1" applyBorder="1" applyAlignment="1">
      <alignment horizontal="center" vertical="center" wrapText="1"/>
    </xf>
    <xf numFmtId="0" fontId="66" fillId="12" borderId="146" xfId="18" applyFont="1" applyFill="1" applyBorder="1" applyAlignment="1">
      <alignment horizontal="center" vertical="center" wrapText="1"/>
    </xf>
    <xf numFmtId="0" fontId="66" fillId="12" borderId="144" xfId="18" applyFont="1" applyFill="1" applyBorder="1" applyAlignment="1">
      <alignment horizontal="center" vertical="center"/>
    </xf>
    <xf numFmtId="0" fontId="66" fillId="12" borderId="145" xfId="18" applyFont="1" applyFill="1" applyBorder="1" applyAlignment="1">
      <alignment horizontal="center" vertical="center"/>
    </xf>
    <xf numFmtId="0" fontId="66" fillId="12" borderId="146" xfId="18" applyFont="1" applyFill="1" applyBorder="1" applyAlignment="1">
      <alignment horizontal="center" vertical="center"/>
    </xf>
    <xf numFmtId="0" fontId="66" fillId="12" borderId="107" xfId="18" applyFont="1" applyFill="1" applyBorder="1" applyAlignment="1">
      <alignment horizontal="center" vertical="center"/>
    </xf>
    <xf numFmtId="0" fontId="66" fillId="12" borderId="108" xfId="18" applyFont="1" applyFill="1" applyBorder="1" applyAlignment="1">
      <alignment horizontal="center" vertical="center"/>
    </xf>
    <xf numFmtId="0" fontId="66" fillId="12" borderId="109" xfId="18" applyFont="1" applyFill="1" applyBorder="1" applyAlignment="1">
      <alignment horizontal="center" vertical="center"/>
    </xf>
    <xf numFmtId="0" fontId="65" fillId="0" borderId="0" xfId="19" applyFont="1" applyFill="1" applyAlignment="1">
      <alignment horizontal="center"/>
    </xf>
    <xf numFmtId="0" fontId="66" fillId="0" borderId="0" xfId="19" applyFont="1" applyFill="1" applyBorder="1" applyAlignment="1">
      <alignment horizontal="center"/>
    </xf>
    <xf numFmtId="0" fontId="66" fillId="12" borderId="103" xfId="19" applyFont="1" applyFill="1" applyBorder="1" applyAlignment="1">
      <alignment horizontal="center" vertical="center" wrapText="1"/>
    </xf>
    <xf numFmtId="0" fontId="66" fillId="12" borderId="110" xfId="19" applyFont="1" applyFill="1" applyBorder="1" applyAlignment="1">
      <alignment horizontal="center" vertical="center" wrapText="1"/>
    </xf>
    <xf numFmtId="0" fontId="66" fillId="12" borderId="130" xfId="19" applyFont="1" applyFill="1" applyBorder="1" applyAlignment="1">
      <alignment horizontal="center" vertical="center" wrapText="1"/>
    </xf>
    <xf numFmtId="0" fontId="66" fillId="12" borderId="182" xfId="19" applyFont="1" applyFill="1" applyBorder="1" applyAlignment="1">
      <alignment horizontal="center" vertical="center" wrapText="1"/>
    </xf>
    <xf numFmtId="0" fontId="66" fillId="12" borderId="131" xfId="19" applyFont="1" applyFill="1" applyBorder="1" applyAlignment="1">
      <alignment horizontal="center" vertical="center" wrapText="1"/>
    </xf>
    <xf numFmtId="0" fontId="66" fillId="12" borderId="183" xfId="19" applyFont="1" applyFill="1" applyBorder="1" applyAlignment="1">
      <alignment horizontal="center" vertical="center" wrapText="1"/>
    </xf>
    <xf numFmtId="0" fontId="66" fillId="12" borderId="28" xfId="0" applyFont="1" applyFill="1" applyBorder="1" applyAlignment="1">
      <alignment horizontal="center" vertical="center"/>
    </xf>
    <xf numFmtId="0" fontId="66" fillId="12" borderId="30" xfId="0" applyFont="1" applyFill="1" applyBorder="1" applyAlignment="1">
      <alignment horizontal="center" vertical="center"/>
    </xf>
    <xf numFmtId="0" fontId="66" fillId="12" borderId="148" xfId="0" applyFont="1" applyFill="1" applyBorder="1" applyAlignment="1">
      <alignment horizontal="center" vertical="center"/>
    </xf>
    <xf numFmtId="0" fontId="66" fillId="12" borderId="124" xfId="0" applyFont="1" applyFill="1" applyBorder="1" applyAlignment="1">
      <alignment horizontal="center"/>
    </xf>
    <xf numFmtId="0" fontId="66" fillId="12" borderId="121" xfId="0" applyFont="1" applyFill="1" applyBorder="1" applyAlignment="1">
      <alignment horizontal="center"/>
    </xf>
    <xf numFmtId="0" fontId="66" fillId="12" borderId="142" xfId="0" applyFont="1" applyFill="1" applyBorder="1" applyAlignment="1">
      <alignment horizontal="center"/>
    </xf>
    <xf numFmtId="0" fontId="64" fillId="9" borderId="111" xfId="0" applyFont="1" applyFill="1" applyBorder="1" applyAlignment="1">
      <alignment horizontal="center"/>
    </xf>
    <xf numFmtId="0" fontId="64" fillId="9" borderId="92" xfId="0" applyFont="1" applyFill="1" applyBorder="1" applyAlignment="1">
      <alignment horizontal="center"/>
    </xf>
    <xf numFmtId="0" fontId="64" fillId="9" borderId="136" xfId="0" applyFont="1" applyFill="1" applyBorder="1" applyAlignment="1">
      <alignment horizontal="center"/>
    </xf>
    <xf numFmtId="0" fontId="66" fillId="0" borderId="0" xfId="0" applyFont="1" applyBorder="1" applyAlignment="1">
      <alignment horizontal="center" vertical="center"/>
    </xf>
    <xf numFmtId="0" fontId="66" fillId="12" borderId="178" xfId="0" applyFont="1" applyFill="1" applyBorder="1" applyAlignment="1">
      <alignment horizontal="center" vertical="center"/>
    </xf>
    <xf numFmtId="0" fontId="66" fillId="12" borderId="154" xfId="0" applyFont="1" applyFill="1" applyBorder="1" applyAlignment="1">
      <alignment horizontal="center" vertical="center"/>
    </xf>
    <xf numFmtId="0" fontId="66" fillId="12" borderId="144" xfId="0" applyFont="1" applyFill="1" applyBorder="1" applyAlignment="1">
      <alignment horizontal="center" vertical="center" wrapText="1"/>
    </xf>
    <xf numFmtId="0" fontId="66" fillId="12" borderId="146" xfId="0" applyFont="1" applyFill="1" applyBorder="1" applyAlignment="1">
      <alignment horizontal="center" vertical="center" wrapText="1"/>
    </xf>
    <xf numFmtId="0" fontId="65" fillId="9" borderId="0" xfId="0" applyFont="1" applyFill="1" applyBorder="1" applyAlignment="1">
      <alignment horizontal="center" vertical="center"/>
    </xf>
    <xf numFmtId="0" fontId="66" fillId="9" borderId="0" xfId="0" applyFont="1" applyFill="1" applyBorder="1" applyAlignment="1">
      <alignment horizontal="center" vertical="center"/>
    </xf>
    <xf numFmtId="0" fontId="64" fillId="9" borderId="0" xfId="0" applyFont="1" applyFill="1" applyBorder="1" applyAlignment="1">
      <alignment horizontal="center" vertical="center"/>
    </xf>
    <xf numFmtId="0" fontId="66" fillId="12" borderId="103" xfId="0" applyFont="1" applyFill="1" applyBorder="1" applyAlignment="1">
      <alignment horizontal="center" vertical="center"/>
    </xf>
    <xf numFmtId="0" fontId="66" fillId="12" borderId="110" xfId="0" applyFont="1" applyFill="1" applyBorder="1" applyAlignment="1">
      <alignment horizontal="center" vertical="center"/>
    </xf>
    <xf numFmtId="0" fontId="66" fillId="12" borderId="104" xfId="0" applyFont="1" applyFill="1" applyBorder="1" applyAlignment="1">
      <alignment horizontal="center" vertical="center"/>
    </xf>
    <xf numFmtId="0" fontId="66" fillId="12" borderId="99" xfId="0" applyFont="1" applyFill="1" applyBorder="1" applyAlignment="1">
      <alignment horizontal="center"/>
    </xf>
    <xf numFmtId="0" fontId="66" fillId="12" borderId="106" xfId="0" applyFont="1" applyFill="1" applyBorder="1" applyAlignment="1">
      <alignment horizontal="center"/>
    </xf>
    <xf numFmtId="0" fontId="66" fillId="12" borderId="61" xfId="0" applyFont="1" applyFill="1" applyBorder="1" applyAlignment="1">
      <alignment horizontal="center"/>
    </xf>
    <xf numFmtId="0" fontId="66" fillId="12" borderId="177" xfId="0" applyFont="1" applyFill="1" applyBorder="1" applyAlignment="1">
      <alignment horizontal="center" vertical="center" wrapText="1"/>
    </xf>
    <xf numFmtId="0" fontId="66" fillId="12" borderId="113" xfId="0" applyFont="1" applyFill="1" applyBorder="1" applyAlignment="1">
      <alignment horizontal="center" vertical="center" wrapText="1"/>
    </xf>
    <xf numFmtId="0" fontId="66" fillId="12" borderId="178" xfId="0" applyFont="1" applyFill="1" applyBorder="1" applyAlignment="1">
      <alignment horizontal="center" vertical="center" wrapText="1"/>
    </xf>
    <xf numFmtId="0" fontId="66" fillId="12" borderId="154" xfId="0" applyFont="1" applyFill="1" applyBorder="1" applyAlignment="1">
      <alignment horizontal="center" vertical="center" wrapText="1"/>
    </xf>
    <xf numFmtId="0" fontId="64" fillId="0" borderId="0" xfId="0" applyFont="1" applyAlignment="1">
      <alignment horizontal="left" vertical="center"/>
    </xf>
    <xf numFmtId="0" fontId="66" fillId="12" borderId="172" xfId="0" applyFont="1" applyFill="1" applyBorder="1" applyAlignment="1">
      <alignment horizontal="center" vertical="center"/>
    </xf>
    <xf numFmtId="0" fontId="66" fillId="12" borderId="114" xfId="0" applyFont="1" applyFill="1" applyBorder="1" applyAlignment="1">
      <alignment horizontal="center" vertical="center"/>
    </xf>
    <xf numFmtId="0" fontId="66" fillId="12" borderId="172" xfId="0" applyFont="1" applyFill="1" applyBorder="1" applyAlignment="1">
      <alignment horizontal="center" vertical="center" wrapText="1"/>
    </xf>
    <xf numFmtId="0" fontId="66" fillId="12" borderId="114" xfId="0" applyFont="1" applyFill="1" applyBorder="1" applyAlignment="1">
      <alignment horizontal="center" vertical="center" wrapText="1"/>
    </xf>
    <xf numFmtId="0" fontId="66" fillId="12" borderId="28" xfId="0" applyFont="1" applyFill="1" applyBorder="1" applyAlignment="1">
      <alignment horizontal="center"/>
    </xf>
    <xf numFmtId="0" fontId="66" fillId="12" borderId="30" xfId="0" applyFont="1" applyFill="1" applyBorder="1" applyAlignment="1">
      <alignment horizontal="center"/>
    </xf>
    <xf numFmtId="0" fontId="66" fillId="12" borderId="50" xfId="0" applyFont="1" applyFill="1" applyBorder="1" applyAlignment="1">
      <alignment horizontal="center"/>
    </xf>
    <xf numFmtId="0" fontId="66" fillId="12" borderId="121" xfId="0" applyFont="1" applyFill="1" applyBorder="1" applyAlignment="1">
      <alignment horizontal="center" wrapText="1"/>
    </xf>
    <xf numFmtId="0" fontId="66" fillId="12" borderId="142" xfId="0" applyFont="1" applyFill="1" applyBorder="1" applyAlignment="1">
      <alignment horizontal="center" wrapText="1"/>
    </xf>
    <xf numFmtId="0" fontId="66" fillId="12" borderId="173" xfId="0" applyFont="1" applyFill="1" applyBorder="1" applyAlignment="1">
      <alignment horizontal="center"/>
    </xf>
    <xf numFmtId="0" fontId="66" fillId="12" borderId="174" xfId="0" applyFont="1" applyFill="1" applyBorder="1" applyAlignment="1">
      <alignment horizontal="center"/>
    </xf>
    <xf numFmtId="0" fontId="66" fillId="12" borderId="180" xfId="0" applyFont="1" applyFill="1" applyBorder="1" applyAlignment="1">
      <alignment horizontal="center"/>
    </xf>
    <xf numFmtId="0" fontId="64" fillId="9" borderId="83" xfId="0" applyFont="1" applyFill="1" applyBorder="1" applyAlignment="1">
      <alignment horizontal="center"/>
    </xf>
    <xf numFmtId="0" fontId="64" fillId="9" borderId="80" xfId="0" applyFont="1" applyFill="1" applyBorder="1" applyAlignment="1">
      <alignment horizontal="center" vertical="center" wrapText="1"/>
    </xf>
    <xf numFmtId="0" fontId="64" fillId="9" borderId="80" xfId="0" applyFont="1" applyFill="1" applyBorder="1" applyAlignment="1">
      <alignment horizontal="center"/>
    </xf>
    <xf numFmtId="0" fontId="66" fillId="12" borderId="181" xfId="0" applyFont="1" applyFill="1" applyBorder="1" applyAlignment="1">
      <alignment horizontal="center"/>
    </xf>
    <xf numFmtId="0" fontId="66" fillId="12" borderId="94" xfId="0" applyFont="1" applyFill="1" applyBorder="1" applyAlignment="1">
      <alignment horizontal="center"/>
    </xf>
    <xf numFmtId="0" fontId="20" fillId="0" borderId="0" xfId="0" applyFont="1" applyFill="1" applyBorder="1" applyAlignment="1">
      <alignment horizontal="center"/>
    </xf>
    <xf numFmtId="0" fontId="19" fillId="0" borderId="3" xfId="0" applyFont="1" applyFill="1" applyBorder="1" applyAlignment="1">
      <alignment horizontal="center"/>
    </xf>
    <xf numFmtId="0" fontId="19" fillId="0" borderId="14" xfId="0" applyFont="1" applyFill="1" applyBorder="1" applyAlignment="1">
      <alignment horizontal="center"/>
    </xf>
    <xf numFmtId="0" fontId="19" fillId="0" borderId="0" xfId="0" applyFont="1" applyFill="1" applyBorder="1" applyAlignment="1">
      <alignment horizontal="center"/>
    </xf>
    <xf numFmtId="0" fontId="23" fillId="0" borderId="15" xfId="0" applyFont="1" applyFill="1" applyBorder="1" applyAlignment="1">
      <alignment horizontal="center"/>
    </xf>
    <xf numFmtId="3" fontId="19" fillId="0" borderId="13" xfId="0" applyNumberFormat="1" applyFont="1" applyFill="1" applyBorder="1" applyAlignment="1">
      <alignment horizontal="center" vertical="center" wrapText="1"/>
    </xf>
    <xf numFmtId="3" fontId="19" fillId="0" borderId="5" xfId="0" applyNumberFormat="1" applyFont="1" applyFill="1" applyBorder="1" applyAlignment="1">
      <alignment horizontal="center" vertical="center" wrapText="1"/>
    </xf>
    <xf numFmtId="3" fontId="19" fillId="0" borderId="15" xfId="0" applyNumberFormat="1" applyFont="1" applyFill="1" applyBorder="1" applyAlignment="1">
      <alignment horizontal="center" vertical="center" wrapText="1"/>
    </xf>
    <xf numFmtId="3" fontId="19" fillId="0" borderId="0" xfId="0" applyNumberFormat="1" applyFont="1" applyFill="1" applyBorder="1" applyAlignment="1">
      <alignment horizontal="center"/>
    </xf>
    <xf numFmtId="3" fontId="45" fillId="10" borderId="91" xfId="0" applyNumberFormat="1" applyFont="1" applyFill="1" applyBorder="1" applyAlignment="1">
      <alignment horizontal="center" vertical="center" wrapText="1"/>
    </xf>
    <xf numFmtId="3" fontId="45" fillId="10" borderId="0" xfId="0" applyNumberFormat="1" applyFont="1" applyFill="1" applyBorder="1" applyAlignment="1">
      <alignment horizontal="center" vertical="center" wrapText="1"/>
    </xf>
    <xf numFmtId="3" fontId="45" fillId="10" borderId="79" xfId="0" applyNumberFormat="1" applyFont="1" applyFill="1" applyBorder="1" applyAlignment="1">
      <alignment horizontal="center" vertical="center" wrapText="1"/>
    </xf>
    <xf numFmtId="3" fontId="45" fillId="10" borderId="93" xfId="0" applyNumberFormat="1" applyFont="1" applyFill="1" applyBorder="1" applyAlignment="1">
      <alignment horizontal="center" vertical="center" wrapText="1"/>
    </xf>
    <xf numFmtId="3" fontId="45" fillId="10" borderId="24" xfId="0" applyNumberFormat="1" applyFont="1" applyFill="1" applyBorder="1" applyAlignment="1">
      <alignment horizontal="center" vertical="center" wrapText="1"/>
    </xf>
    <xf numFmtId="3" fontId="45" fillId="10" borderId="25" xfId="0" applyNumberFormat="1" applyFont="1" applyFill="1" applyBorder="1" applyAlignment="1">
      <alignment horizontal="center" vertical="center" wrapText="1"/>
    </xf>
    <xf numFmtId="3" fontId="45" fillId="10" borderId="83" xfId="0" applyNumberFormat="1" applyFont="1" applyFill="1" applyBorder="1" applyAlignment="1">
      <alignment horizontal="center" vertical="center" wrapText="1"/>
    </xf>
    <xf numFmtId="3" fontId="45" fillId="10" borderId="85" xfId="0" applyNumberFormat="1" applyFont="1" applyFill="1" applyBorder="1" applyAlignment="1">
      <alignment horizontal="center" vertical="center" wrapText="1"/>
    </xf>
    <xf numFmtId="0" fontId="46" fillId="0" borderId="0" xfId="0" applyFont="1" applyFill="1" applyBorder="1" applyAlignment="1">
      <alignment horizontal="center" vertical="center"/>
    </xf>
    <xf numFmtId="0" fontId="47" fillId="0" borderId="0" xfId="0" applyFont="1" applyFill="1" applyBorder="1" applyAlignment="1">
      <alignment horizontal="center" vertical="center"/>
    </xf>
    <xf numFmtId="0" fontId="45" fillId="10" borderId="21" xfId="0" applyFont="1" applyFill="1" applyBorder="1" applyAlignment="1">
      <alignment horizontal="center" vertical="center"/>
    </xf>
    <xf numFmtId="0" fontId="45" fillId="10" borderId="87" xfId="0" applyFont="1" applyFill="1" applyBorder="1" applyAlignment="1">
      <alignment horizontal="center" vertical="center"/>
    </xf>
    <xf numFmtId="0" fontId="45" fillId="10" borderId="22" xfId="0" applyFont="1" applyFill="1" applyBorder="1" applyAlignment="1">
      <alignment horizontal="center" vertical="center"/>
    </xf>
    <xf numFmtId="3" fontId="45" fillId="10" borderId="23" xfId="0" applyNumberFormat="1" applyFont="1" applyFill="1" applyBorder="1" applyAlignment="1">
      <alignment horizontal="center" vertical="center" wrapText="1"/>
    </xf>
    <xf numFmtId="3" fontId="45" fillId="10" borderId="88" xfId="0" applyNumberFormat="1" applyFont="1" applyFill="1" applyBorder="1" applyAlignment="1">
      <alignment horizontal="center" vertical="center" wrapText="1"/>
    </xf>
    <xf numFmtId="3" fontId="45" fillId="10" borderId="10" xfId="0" applyNumberFormat="1" applyFont="1" applyFill="1" applyBorder="1" applyAlignment="1">
      <alignment horizontal="center" vertical="center" wrapText="1"/>
    </xf>
    <xf numFmtId="3" fontId="45" fillId="10" borderId="81" xfId="0" applyNumberFormat="1" applyFont="1" applyFill="1" applyBorder="1" applyAlignment="1">
      <alignment horizontal="center" vertical="center" wrapText="1"/>
    </xf>
    <xf numFmtId="3" fontId="45"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3</xdr:col>
      <xdr:colOff>976313</xdr:colOff>
      <xdr:row>5</xdr:row>
      <xdr:rowOff>90487</xdr:rowOff>
    </xdr:to>
    <xdr:pic>
      <xdr:nvPicPr>
        <xdr:cNvPr id="6" name="Imagen 5"/>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2</xdr:row>
      <xdr:rowOff>114300</xdr:rowOff>
    </xdr:to>
    <xdr:pic>
      <xdr:nvPicPr>
        <xdr:cNvPr id="3" name="Imagen 2"/>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4</xdr:row>
      <xdr:rowOff>153379</xdr:rowOff>
    </xdr:to>
    <xdr:pic>
      <xdr:nvPicPr>
        <xdr:cNvPr id="4" name="Imagen 3"/>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871537</xdr:colOff>
      <xdr:row>4</xdr:row>
      <xdr:rowOff>153379</xdr:rowOff>
    </xdr:to>
    <xdr:pic>
      <xdr:nvPicPr>
        <xdr:cNvPr id="3" name="Imagen 2"/>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389</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390</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391</v>
      </c>
      <c r="D9" s="147" t="s">
        <v>392</v>
      </c>
      <c r="E9" s="148"/>
      <c r="F9" s="148"/>
      <c r="G9" s="148"/>
      <c r="H9" s="148"/>
      <c r="I9" s="148"/>
      <c r="J9" s="148"/>
      <c r="K9" s="148"/>
      <c r="L9" s="149" t="s">
        <v>393</v>
      </c>
      <c r="M9" s="150" t="s">
        <v>394</v>
      </c>
      <c r="O9" s="130"/>
      <c r="Q9" s="135"/>
    </row>
    <row r="10" spans="1:17" s="134" customFormat="1" ht="15">
      <c r="A10" s="130"/>
      <c r="B10" s="131"/>
      <c r="C10" s="146" t="s">
        <v>395</v>
      </c>
      <c r="D10" s="151" t="s">
        <v>396</v>
      </c>
      <c r="E10" s="148"/>
      <c r="F10" s="148"/>
      <c r="G10" s="148"/>
      <c r="H10" s="148"/>
      <c r="I10" s="148"/>
      <c r="J10" s="148"/>
      <c r="K10" s="148"/>
      <c r="L10" s="152" t="s">
        <v>397</v>
      </c>
      <c r="M10" s="153">
        <v>41017</v>
      </c>
      <c r="O10" s="130"/>
      <c r="Q10" s="135"/>
    </row>
    <row r="11" spans="1:17" s="134" customFormat="1" ht="15">
      <c r="A11" s="130"/>
      <c r="B11" s="131"/>
      <c r="C11" s="154" t="s">
        <v>398</v>
      </c>
      <c r="D11" s="151" t="s">
        <v>399</v>
      </c>
      <c r="E11" s="137"/>
      <c r="F11" s="137"/>
      <c r="G11" s="137"/>
      <c r="H11" s="137"/>
      <c r="I11" s="137"/>
      <c r="J11" s="137"/>
      <c r="K11" s="137"/>
      <c r="L11" s="152" t="s">
        <v>400</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401</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402</v>
      </c>
      <c r="D15" s="160">
        <f>I22</f>
        <v>33597584779</v>
      </c>
      <c r="F15" s="148"/>
      <c r="G15" s="148"/>
      <c r="H15" s="148"/>
      <c r="I15" s="148"/>
      <c r="J15" s="148"/>
      <c r="K15" s="148"/>
      <c r="L15" s="161" t="s">
        <v>403</v>
      </c>
      <c r="M15" s="161"/>
      <c r="O15" s="130"/>
      <c r="Q15" s="135"/>
    </row>
    <row r="16" spans="1:17" s="134" customFormat="1" ht="15">
      <c r="A16" s="130"/>
      <c r="B16" s="131"/>
      <c r="C16" s="152" t="s">
        <v>404</v>
      </c>
      <c r="D16" s="160">
        <f>+D15*1%</f>
        <v>335975847.79000002</v>
      </c>
      <c r="F16" s="162"/>
      <c r="G16" s="162"/>
      <c r="H16" s="162"/>
      <c r="I16" s="163"/>
      <c r="J16" s="162"/>
      <c r="K16" s="162"/>
      <c r="L16" s="164" t="s">
        <v>405</v>
      </c>
      <c r="M16" s="165" t="s">
        <v>396</v>
      </c>
      <c r="O16" s="130"/>
      <c r="Q16" s="135"/>
    </row>
    <row r="17" spans="1:17" s="134" customFormat="1" ht="15">
      <c r="A17" s="130"/>
      <c r="B17" s="131"/>
      <c r="C17" s="166" t="s">
        <v>406</v>
      </c>
      <c r="D17" s="160">
        <f>+D16*50%</f>
        <v>167987923.89500001</v>
      </c>
      <c r="F17" s="162"/>
      <c r="G17" s="162"/>
      <c r="H17" s="162"/>
      <c r="I17" s="163"/>
      <c r="J17" s="162"/>
      <c r="K17" s="162"/>
      <c r="L17" s="164" t="s">
        <v>407</v>
      </c>
      <c r="M17" s="165">
        <v>41013</v>
      </c>
      <c r="O17" s="130"/>
      <c r="Q17" s="135"/>
    </row>
    <row r="18" spans="1:17" s="134" customFormat="1" ht="15">
      <c r="A18" s="130"/>
      <c r="B18" s="131"/>
      <c r="C18" s="152" t="s">
        <v>408</v>
      </c>
      <c r="D18" s="160">
        <f>+D17*5%</f>
        <v>8399396.1947500017</v>
      </c>
      <c r="F18" s="162"/>
      <c r="G18" s="162"/>
      <c r="H18" s="162"/>
      <c r="I18" s="162"/>
      <c r="J18" s="162"/>
      <c r="K18" s="162"/>
      <c r="L18" s="164" t="s">
        <v>409</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410</v>
      </c>
      <c r="D20" s="169" t="s">
        <v>411</v>
      </c>
      <c r="E20" s="170" t="s">
        <v>412</v>
      </c>
      <c r="F20" s="171" t="s">
        <v>413</v>
      </c>
      <c r="G20" s="170" t="s">
        <v>414</v>
      </c>
      <c r="H20" s="171" t="s">
        <v>413</v>
      </c>
      <c r="I20" s="170" t="s">
        <v>415</v>
      </c>
      <c r="J20" s="171" t="s">
        <v>413</v>
      </c>
      <c r="K20" s="172" t="s">
        <v>416</v>
      </c>
      <c r="L20" s="173" t="s">
        <v>417</v>
      </c>
      <c r="M20" s="171" t="s">
        <v>413</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418</v>
      </c>
      <c r="D22" s="182" t="s">
        <v>419</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420</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421</v>
      </c>
      <c r="E26" s="199"/>
      <c r="F26" s="192"/>
      <c r="G26" s="199">
        <v>0</v>
      </c>
      <c r="H26" s="192">
        <f t="shared" si="0"/>
        <v>0</v>
      </c>
      <c r="I26" s="199">
        <v>0</v>
      </c>
      <c r="J26" s="192"/>
      <c r="K26" s="200"/>
      <c r="L26" s="199">
        <f t="shared" si="1"/>
        <v>0</v>
      </c>
      <c r="M26" s="192">
        <v>0</v>
      </c>
      <c r="O26" s="130"/>
      <c r="Q26" s="187"/>
    </row>
    <row r="27" spans="1:17" s="131" customFormat="1">
      <c r="A27" s="130"/>
      <c r="C27" s="197"/>
      <c r="D27" s="198" t="s">
        <v>377</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422</v>
      </c>
      <c r="E28" s="199"/>
      <c r="F28" s="192"/>
      <c r="G28" s="199">
        <v>0</v>
      </c>
      <c r="H28" s="192">
        <f t="shared" si="0"/>
        <v>0</v>
      </c>
      <c r="I28" s="199">
        <v>0</v>
      </c>
      <c r="J28" s="192"/>
      <c r="K28" s="200"/>
      <c r="L28" s="199">
        <f t="shared" si="1"/>
        <v>0</v>
      </c>
      <c r="M28" s="192">
        <v>0</v>
      </c>
      <c r="O28" s="130"/>
      <c r="Q28" s="187"/>
    </row>
    <row r="29" spans="1:17" s="131" customFormat="1">
      <c r="A29" s="130"/>
      <c r="C29" s="201"/>
      <c r="D29" s="198" t="s">
        <v>379</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380</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381</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382</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383</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384</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385</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386</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387</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388</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423</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424</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425</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426</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427</v>
      </c>
      <c r="D43" s="204" t="s">
        <v>428</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429</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430</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431</v>
      </c>
      <c r="D47" s="189" t="s">
        <v>432</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432</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433</v>
      </c>
      <c r="D50" s="207" t="s">
        <v>434</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435</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436</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437</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438</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439</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440</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441</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442</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443</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444</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445</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446</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447</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448</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449</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450</v>
      </c>
      <c r="D66" s="207" t="s">
        <v>451</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330</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452</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453</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454</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455</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456</v>
      </c>
      <c r="D73" s="212" t="s">
        <v>457</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458</v>
      </c>
      <c r="D74" s="207" t="s">
        <v>459</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460</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461</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462</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463</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464</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465</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466</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467</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468</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469</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470</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471</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472</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473</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474</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475</v>
      </c>
      <c r="D91" s="207" t="s">
        <v>476</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476</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477</v>
      </c>
      <c r="D94" s="195" t="s">
        <v>478</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479</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480</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481</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482</v>
      </c>
      <c r="D99" s="195" t="s">
        <v>483</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484</v>
      </c>
      <c r="D100" s="195" t="s">
        <v>485</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486</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487</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488</v>
      </c>
      <c r="D104" s="215" t="s">
        <v>489</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490</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491</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492</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382</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383</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493</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494</v>
      </c>
      <c r="D112" s="195" t="s">
        <v>495</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496</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497</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498</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499</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500</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501</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502</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503</v>
      </c>
      <c r="D121" s="189" t="s">
        <v>504</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505</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506</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504</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507</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508</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509</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510</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511</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512</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513</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514</v>
      </c>
      <c r="D133" s="195" t="s">
        <v>515</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516</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517</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518</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519</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520</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521</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522</v>
      </c>
      <c r="D144" s="215" t="s">
        <v>341</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523</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524</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525</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526</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527</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528</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529</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530</v>
      </c>
      <c r="E162" s="232">
        <f>I116</f>
        <v>0</v>
      </c>
      <c r="F162" s="249"/>
      <c r="G162" s="231">
        <f>+G137+G98</f>
        <v>21646689080</v>
      </c>
      <c r="H162" s="249"/>
      <c r="I162" s="231">
        <f>+I137+I98</f>
        <v>29256814207</v>
      </c>
      <c r="J162" s="249"/>
      <c r="K162" s="249"/>
      <c r="L162" s="232"/>
      <c r="M162" s="250"/>
    </row>
    <row r="163" spans="4:13" ht="15.75" thickBot="1">
      <c r="D163" s="251" t="s">
        <v>531</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2"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389</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390</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532</v>
      </c>
      <c r="D9" s="147" t="str">
        <f>'Balance (2)'!D9</f>
        <v>Metal Dorado S.A.</v>
      </c>
      <c r="E9" s="148"/>
      <c r="F9" s="148"/>
      <c r="G9" s="148"/>
      <c r="H9" s="148"/>
      <c r="I9" s="179"/>
      <c r="J9" s="179"/>
      <c r="K9" s="148"/>
      <c r="L9" s="149" t="s">
        <v>393</v>
      </c>
      <c r="M9" s="261" t="s">
        <v>394</v>
      </c>
      <c r="N9" s="148"/>
      <c r="O9" s="239"/>
      <c r="Q9" s="135"/>
    </row>
    <row r="10" spans="1:17" s="134" customFormat="1" ht="15">
      <c r="A10" s="239"/>
      <c r="B10" s="148"/>
      <c r="C10" s="146" t="s">
        <v>533</v>
      </c>
      <c r="D10" s="151" t="s">
        <v>396</v>
      </c>
      <c r="E10" s="148"/>
      <c r="F10" s="148"/>
      <c r="G10" s="148"/>
      <c r="H10" s="148"/>
      <c r="I10" s="179"/>
      <c r="J10" s="179"/>
      <c r="K10" s="148"/>
      <c r="L10" s="262" t="s">
        <v>397</v>
      </c>
      <c r="M10" s="263">
        <v>41017</v>
      </c>
      <c r="N10" s="148"/>
      <c r="O10" s="239"/>
      <c r="Q10" s="135"/>
    </row>
    <row r="11" spans="1:17" s="134" customFormat="1" ht="15">
      <c r="A11" s="239"/>
      <c r="B11" s="148"/>
      <c r="C11" s="146" t="s">
        <v>534</v>
      </c>
      <c r="D11" s="151" t="s">
        <v>399</v>
      </c>
      <c r="E11" s="148"/>
      <c r="F11" s="148"/>
      <c r="G11" s="148"/>
      <c r="H11" s="148"/>
      <c r="I11" s="179"/>
      <c r="J11" s="179"/>
      <c r="K11" s="148"/>
      <c r="L11" s="262" t="s">
        <v>400</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401</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402</v>
      </c>
      <c r="D15" s="265">
        <f>+'Balance (2)'!I22</f>
        <v>33597584779</v>
      </c>
      <c r="E15" s="148"/>
      <c r="F15" s="148"/>
      <c r="G15" s="148"/>
      <c r="H15" s="148"/>
      <c r="I15" s="179"/>
      <c r="J15" s="179"/>
      <c r="K15" s="148"/>
      <c r="L15" s="266" t="s">
        <v>403</v>
      </c>
      <c r="M15" s="266"/>
      <c r="N15" s="148"/>
      <c r="O15" s="239"/>
      <c r="Q15" s="135"/>
    </row>
    <row r="16" spans="1:17" s="134" customFormat="1" ht="15">
      <c r="A16" s="239"/>
      <c r="B16" s="148"/>
      <c r="C16" s="166" t="s">
        <v>404</v>
      </c>
      <c r="D16" s="265">
        <f>+D15*1%</f>
        <v>335975847.79000002</v>
      </c>
      <c r="E16" s="148"/>
      <c r="F16" s="267"/>
      <c r="G16" s="267"/>
      <c r="H16" s="267"/>
      <c r="I16" s="268"/>
      <c r="J16" s="268"/>
      <c r="K16" s="267"/>
      <c r="L16" s="267" t="s">
        <v>535</v>
      </c>
      <c r="M16" s="269" t="s">
        <v>396</v>
      </c>
      <c r="N16" s="148"/>
      <c r="O16" s="239"/>
      <c r="Q16" s="135"/>
    </row>
    <row r="17" spans="1:17" s="134" customFormat="1" ht="15">
      <c r="A17" s="239"/>
      <c r="B17" s="148"/>
      <c r="C17" s="152" t="s">
        <v>406</v>
      </c>
      <c r="D17" s="265">
        <f>+D16*50%</f>
        <v>167987923.89500001</v>
      </c>
      <c r="E17" s="148"/>
      <c r="F17" s="267"/>
      <c r="G17" s="267"/>
      <c r="H17" s="267"/>
      <c r="I17" s="268"/>
      <c r="J17" s="268"/>
      <c r="K17" s="267"/>
      <c r="L17" s="267" t="s">
        <v>536</v>
      </c>
      <c r="M17" s="269">
        <v>41013</v>
      </c>
      <c r="N17" s="148"/>
      <c r="O17" s="239"/>
      <c r="Q17" s="135"/>
    </row>
    <row r="18" spans="1:17" s="134" customFormat="1" ht="15">
      <c r="A18" s="239"/>
      <c r="B18" s="148"/>
      <c r="C18" s="166" t="s">
        <v>408</v>
      </c>
      <c r="D18" s="265">
        <f>+D17*5%</f>
        <v>8399396.1947500017</v>
      </c>
      <c r="E18" s="148"/>
      <c r="F18" s="267"/>
      <c r="G18" s="267"/>
      <c r="H18" s="267"/>
      <c r="I18" s="268"/>
      <c r="J18" s="268"/>
      <c r="K18" s="267"/>
      <c r="L18" s="267" t="s">
        <v>537</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410</v>
      </c>
      <c r="D20" s="270" t="s">
        <v>411</v>
      </c>
      <c r="E20" s="271" t="s">
        <v>412</v>
      </c>
      <c r="F20" s="272" t="s">
        <v>413</v>
      </c>
      <c r="G20" s="271" t="s">
        <v>414</v>
      </c>
      <c r="H20" s="272" t="s">
        <v>413</v>
      </c>
      <c r="I20" s="271" t="s">
        <v>415</v>
      </c>
      <c r="J20" s="272" t="s">
        <v>413</v>
      </c>
      <c r="K20" s="273" t="s">
        <v>416</v>
      </c>
      <c r="L20" s="274" t="s">
        <v>417</v>
      </c>
      <c r="M20" s="275" t="s">
        <v>413</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538</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539</v>
      </c>
      <c r="D23" s="287" t="s">
        <v>540</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541</v>
      </c>
      <c r="D24" s="287" t="s">
        <v>542</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543</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544</v>
      </c>
      <c r="D27" s="299" t="s">
        <v>545</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546</v>
      </c>
      <c r="D28" s="299" t="s">
        <v>547</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548</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549</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550</v>
      </c>
      <c r="D32" s="299" t="s">
        <v>551</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552</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553</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554</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555</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556</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557</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558</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559</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560</v>
      </c>
      <c r="D44" s="325" t="s">
        <v>561</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562</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563</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564</v>
      </c>
      <c r="D48" s="325" t="s">
        <v>565</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566</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567</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568</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569</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570</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571</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572</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573</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574</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575</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576</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577</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578</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579</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580</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581</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582</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583</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584</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585</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586</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587</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588</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589</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590</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591</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592</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593</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594</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595</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596</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597</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598</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599</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600</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601</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553</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602</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371</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603</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604</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605</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606</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607</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608</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609</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610</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611</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612</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613</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614</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615</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616</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617</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618</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619</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620</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621</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32"/>
      <c r="E114" s="1132"/>
      <c r="F114" s="1132"/>
      <c r="G114" s="1132"/>
      <c r="H114" s="1132"/>
      <c r="I114" s="1132"/>
      <c r="J114" s="1132"/>
      <c r="K114" s="1132"/>
      <c r="L114" s="1132"/>
      <c r="M114" s="1132"/>
      <c r="O114" s="130"/>
      <c r="Q114" s="187"/>
    </row>
    <row r="115" spans="1:17" s="131" customFormat="1" ht="15" thickBot="1">
      <c r="A115" s="239"/>
      <c r="B115" s="148"/>
      <c r="C115" s="361"/>
      <c r="D115" s="362" t="s">
        <v>622</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623</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624</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2"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33" t="s">
        <v>0</v>
      </c>
      <c r="B1" s="1133"/>
      <c r="C1" s="1133"/>
      <c r="D1" s="1133"/>
      <c r="E1" s="1133"/>
      <c r="F1" s="1133"/>
      <c r="G1" s="1133"/>
      <c r="H1" s="3"/>
    </row>
    <row r="2" spans="1:8">
      <c r="A2" s="1133" t="s">
        <v>1</v>
      </c>
      <c r="B2" s="1133"/>
      <c r="C2" s="1133"/>
      <c r="D2" s="1133"/>
      <c r="E2" s="1133"/>
      <c r="F2" s="1133"/>
      <c r="G2" s="1133"/>
      <c r="H2" s="3"/>
    </row>
    <row r="3" spans="1:8">
      <c r="A3" s="1133" t="s">
        <v>2</v>
      </c>
      <c r="B3" s="1133"/>
      <c r="C3" s="1133"/>
      <c r="D3" s="1133"/>
      <c r="E3" s="1133"/>
      <c r="F3" s="1133"/>
      <c r="G3" s="1133"/>
      <c r="H3" s="3"/>
    </row>
    <row r="4" spans="1:8">
      <c r="A4" s="1133" t="s">
        <v>3</v>
      </c>
      <c r="B4" s="1133"/>
      <c r="C4" s="1133"/>
      <c r="D4" s="1133"/>
      <c r="E4" s="1133"/>
      <c r="F4" s="1133"/>
      <c r="G4" s="1133"/>
      <c r="H4" s="3"/>
    </row>
    <row r="5" spans="1:8">
      <c r="A5" s="1133" t="s">
        <v>375</v>
      </c>
      <c r="B5" s="1133"/>
      <c r="C5" s="1133"/>
      <c r="D5" s="1133"/>
      <c r="E5" s="1133"/>
      <c r="F5" s="1133"/>
      <c r="G5" s="1133"/>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2"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33" t="s">
        <v>0</v>
      </c>
      <c r="B1" s="1133"/>
      <c r="C1" s="1133"/>
      <c r="D1" s="1133"/>
      <c r="E1" s="1133"/>
      <c r="F1" s="1133"/>
    </row>
    <row r="2" spans="1:7">
      <c r="A2" s="1133" t="s">
        <v>1</v>
      </c>
      <c r="B2" s="1133"/>
      <c r="C2" s="1133"/>
      <c r="D2" s="1133"/>
      <c r="E2" s="1133"/>
      <c r="F2" s="1133"/>
    </row>
    <row r="3" spans="1:7">
      <c r="A3" s="1133" t="s">
        <v>2</v>
      </c>
      <c r="B3" s="1133"/>
      <c r="C3" s="1133"/>
      <c r="D3" s="1133"/>
      <c r="E3" s="1133"/>
      <c r="F3" s="1133"/>
    </row>
    <row r="4" spans="1:7">
      <c r="A4" s="1133" t="s">
        <v>3</v>
      </c>
      <c r="B4" s="1133"/>
      <c r="C4" s="1133"/>
      <c r="D4" s="1133"/>
      <c r="E4" s="1133"/>
      <c r="F4" s="1133"/>
    </row>
    <row r="5" spans="1:7">
      <c r="A5" s="1133" t="str">
        <f>ACTIVO!A5</f>
        <v>01/01/11 AL 31/12/11</v>
      </c>
      <c r="B5" s="1133"/>
      <c r="C5" s="1133"/>
      <c r="D5" s="1133"/>
      <c r="E5" s="1133"/>
      <c r="F5" s="1133"/>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2"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33" t="s">
        <v>0</v>
      </c>
      <c r="B1" s="1133"/>
      <c r="C1" s="1133"/>
      <c r="D1" s="1133"/>
      <c r="E1" s="1133"/>
      <c r="F1" s="1133"/>
    </row>
    <row r="2" spans="1:7">
      <c r="A2" s="1133" t="s">
        <v>1</v>
      </c>
      <c r="B2" s="1133"/>
      <c r="C2" s="1133"/>
      <c r="D2" s="1133"/>
      <c r="E2" s="1133"/>
      <c r="F2" s="1133"/>
    </row>
    <row r="3" spans="1:7">
      <c r="A3" s="1133" t="s">
        <v>2</v>
      </c>
      <c r="B3" s="1133"/>
      <c r="C3" s="1133"/>
      <c r="D3" s="1133"/>
      <c r="E3" s="1133"/>
      <c r="F3" s="1133"/>
    </row>
    <row r="4" spans="1:7">
      <c r="A4" s="1133" t="s">
        <v>3</v>
      </c>
      <c r="B4" s="1133"/>
      <c r="C4" s="1133"/>
      <c r="D4" s="1133"/>
      <c r="E4" s="1133"/>
      <c r="F4" s="1133"/>
    </row>
    <row r="5" spans="1:7">
      <c r="A5" s="1133" t="str">
        <f>PASIVO!A5</f>
        <v>01/01/11 AL 31/12/11</v>
      </c>
      <c r="B5" s="1133"/>
      <c r="C5" s="1133"/>
      <c r="D5" s="1133"/>
      <c r="E5" s="1133"/>
      <c r="F5" s="1133"/>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2"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33" t="s">
        <v>0</v>
      </c>
      <c r="B1" s="1133"/>
      <c r="C1" s="1133"/>
      <c r="D1" s="1133"/>
      <c r="E1" s="1133"/>
      <c r="F1" s="1133"/>
    </row>
    <row r="2" spans="1:7">
      <c r="A2" s="1133" t="s">
        <v>1</v>
      </c>
      <c r="B2" s="1133"/>
      <c r="C2" s="1133"/>
      <c r="D2" s="1133"/>
      <c r="E2" s="1133"/>
      <c r="F2" s="1133"/>
    </row>
    <row r="3" spans="1:7">
      <c r="A3" s="1133" t="s">
        <v>2</v>
      </c>
      <c r="B3" s="1133"/>
      <c r="C3" s="1133"/>
      <c r="D3" s="1133"/>
      <c r="E3" s="1133"/>
      <c r="F3" s="1133"/>
    </row>
    <row r="4" spans="1:7">
      <c r="A4" s="1133" t="s">
        <v>3</v>
      </c>
      <c r="B4" s="1133"/>
      <c r="C4" s="1133"/>
      <c r="D4" s="1133"/>
      <c r="E4" s="1133"/>
      <c r="F4" s="1133"/>
    </row>
    <row r="5" spans="1:7">
      <c r="A5" s="1133" t="str">
        <f>EGRESOS!A5</f>
        <v>01/01/11 AL 31/12/11</v>
      </c>
      <c r="B5" s="1133"/>
      <c r="C5" s="1133"/>
      <c r="D5" s="1133"/>
      <c r="E5" s="1133"/>
      <c r="F5" s="1133"/>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2"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C33"/>
  <sheetViews>
    <sheetView topLeftCell="A19" zoomScale="80" zoomScaleNormal="80" workbookViewId="0">
      <selection activeCell="B11" sqref="B11"/>
    </sheetView>
  </sheetViews>
  <sheetFormatPr baseColWidth="10" defaultRowHeight="15"/>
  <cols>
    <col min="1" max="1" width="11.42578125" style="412"/>
    <col min="2" max="2" width="32.28515625" style="412" customWidth="1"/>
    <col min="3" max="3" width="59.42578125" style="412" customWidth="1"/>
    <col min="4" max="16384" width="11.42578125" style="412"/>
  </cols>
  <sheetData>
    <row r="8" spans="2:3">
      <c r="B8" s="1137" t="s">
        <v>986</v>
      </c>
      <c r="C8" s="1137"/>
    </row>
    <row r="10" spans="2:3">
      <c r="B10" s="1137" t="s">
        <v>1380</v>
      </c>
      <c r="C10" s="1137"/>
    </row>
    <row r="12" spans="2:3">
      <c r="B12" s="514" t="s">
        <v>987</v>
      </c>
    </row>
    <row r="13" spans="2:3" ht="15.75" thickBot="1">
      <c r="B13" s="515"/>
    </row>
    <row r="14" spans="2:3" ht="30" customHeight="1" thickBot="1">
      <c r="B14" s="509" t="s">
        <v>889</v>
      </c>
      <c r="C14" s="510" t="s">
        <v>890</v>
      </c>
    </row>
    <row r="15" spans="2:3" ht="30" customHeight="1" thickBot="1">
      <c r="B15" s="511" t="s">
        <v>1111</v>
      </c>
      <c r="C15" s="512" t="s">
        <v>891</v>
      </c>
    </row>
    <row r="16" spans="2:3" ht="30" customHeight="1" thickBot="1">
      <c r="B16" s="511" t="s">
        <v>1112</v>
      </c>
      <c r="C16" s="512" t="s">
        <v>892</v>
      </c>
    </row>
    <row r="17" spans="2:3" ht="30" customHeight="1">
      <c r="B17" s="1135" t="s">
        <v>1113</v>
      </c>
      <c r="C17" s="513" t="s">
        <v>893</v>
      </c>
    </row>
    <row r="18" spans="2:3" ht="30" customHeight="1" thickBot="1">
      <c r="B18" s="1136"/>
      <c r="C18" s="512" t="s">
        <v>894</v>
      </c>
    </row>
    <row r="19" spans="2:3" ht="30" customHeight="1" thickBot="1">
      <c r="B19" s="511" t="s">
        <v>1142</v>
      </c>
      <c r="C19" s="512" t="s">
        <v>895</v>
      </c>
    </row>
    <row r="20" spans="2:3" ht="30" customHeight="1" thickBot="1">
      <c r="B20" s="511" t="s">
        <v>896</v>
      </c>
      <c r="C20" s="512" t="s">
        <v>897</v>
      </c>
    </row>
    <row r="21" spans="2:3" ht="30" customHeight="1" thickBot="1">
      <c r="B21" s="511" t="s">
        <v>1114</v>
      </c>
      <c r="C21" s="512" t="s">
        <v>898</v>
      </c>
    </row>
    <row r="22" spans="2:3" ht="30" customHeight="1">
      <c r="B22" s="1135" t="s">
        <v>1115</v>
      </c>
      <c r="C22" s="513" t="s">
        <v>893</v>
      </c>
    </row>
    <row r="23" spans="2:3" ht="30" customHeight="1" thickBot="1">
      <c r="B23" s="1136"/>
      <c r="C23" s="512" t="s">
        <v>894</v>
      </c>
    </row>
    <row r="31" spans="2:3">
      <c r="B31" s="1134" t="s">
        <v>1043</v>
      </c>
      <c r="C31" s="1134"/>
    </row>
    <row r="32" spans="2:3">
      <c r="B32" s="1134" t="s">
        <v>1117</v>
      </c>
      <c r="C32" s="1134"/>
    </row>
    <row r="33" spans="2:3">
      <c r="B33" s="1134" t="s">
        <v>1014</v>
      </c>
      <c r="C33" s="1134"/>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7"/>
  <sheetViews>
    <sheetView zoomScale="80" zoomScaleNormal="80" workbookViewId="0">
      <selection activeCell="C33" sqref="C33"/>
    </sheetView>
  </sheetViews>
  <sheetFormatPr baseColWidth="10" defaultRowHeight="15"/>
  <cols>
    <col min="1" max="1" width="11.42578125" style="412"/>
    <col min="2" max="2" width="41.85546875" style="412" customWidth="1"/>
    <col min="3" max="3" width="46.140625" style="412" customWidth="1"/>
    <col min="4" max="16384" width="11.42578125" style="412"/>
  </cols>
  <sheetData>
    <row r="9" spans="2:3">
      <c r="B9" s="514" t="s">
        <v>988</v>
      </c>
      <c r="C9" s="515"/>
    </row>
    <row r="10" spans="2:3" ht="15.75" thickBot="1">
      <c r="B10" s="515"/>
      <c r="C10" s="515"/>
    </row>
    <row r="11" spans="2:3">
      <c r="B11" s="516" t="s">
        <v>1116</v>
      </c>
      <c r="C11" s="520" t="s">
        <v>1216</v>
      </c>
    </row>
    <row r="12" spans="2:3">
      <c r="B12" s="517" t="s">
        <v>981</v>
      </c>
      <c r="C12" s="521" t="s">
        <v>982</v>
      </c>
    </row>
    <row r="13" spans="2:3" ht="30.75" thickBot="1">
      <c r="B13" s="518" t="s">
        <v>1217</v>
      </c>
      <c r="C13" s="522" t="s">
        <v>1218</v>
      </c>
    </row>
    <row r="14" spans="2:3" ht="15.75" thickBot="1">
      <c r="B14" s="523"/>
      <c r="C14" s="523"/>
    </row>
    <row r="15" spans="2:3" ht="28.5" customHeight="1">
      <c r="B15" s="1138" t="s">
        <v>1219</v>
      </c>
      <c r="C15" s="1139"/>
    </row>
    <row r="16" spans="2:3">
      <c r="B16" s="517" t="s">
        <v>1116</v>
      </c>
      <c r="C16" s="521" t="s">
        <v>1220</v>
      </c>
    </row>
    <row r="17" spans="2:6">
      <c r="B17" s="517" t="s">
        <v>981</v>
      </c>
      <c r="C17" s="521" t="s">
        <v>983</v>
      </c>
      <c r="F17" s="524"/>
    </row>
    <row r="18" spans="2:6" ht="30.75" thickBot="1">
      <c r="B18" s="518" t="s">
        <v>1217</v>
      </c>
      <c r="C18" s="522" t="s">
        <v>1218</v>
      </c>
    </row>
    <row r="19" spans="2:6" ht="15.75" thickBot="1">
      <c r="B19" s="523"/>
      <c r="C19" s="523"/>
    </row>
    <row r="20" spans="2:6" ht="28.5" customHeight="1">
      <c r="B20" s="1138" t="s">
        <v>1219</v>
      </c>
      <c r="C20" s="1139"/>
    </row>
    <row r="21" spans="2:6">
      <c r="B21" s="517" t="s">
        <v>1116</v>
      </c>
      <c r="C21" s="521" t="s">
        <v>1033</v>
      </c>
    </row>
    <row r="22" spans="2:6">
      <c r="B22" s="517" t="s">
        <v>981</v>
      </c>
      <c r="C22" s="521" t="s">
        <v>1221</v>
      </c>
    </row>
    <row r="23" spans="2:6" ht="30.75" thickBot="1">
      <c r="B23" s="518" t="s">
        <v>1217</v>
      </c>
      <c r="C23" s="522" t="s">
        <v>1222</v>
      </c>
    </row>
    <row r="24" spans="2:6" ht="15.75" thickBot="1">
      <c r="B24" s="523"/>
      <c r="C24" s="523"/>
    </row>
    <row r="25" spans="2:6" ht="28.5" customHeight="1">
      <c r="B25" s="1138" t="s">
        <v>1219</v>
      </c>
      <c r="C25" s="1139"/>
    </row>
    <row r="26" spans="2:6">
      <c r="B26" s="517" t="s">
        <v>1116</v>
      </c>
      <c r="C26" s="521" t="s">
        <v>1223</v>
      </c>
    </row>
    <row r="27" spans="2:6">
      <c r="B27" s="517" t="s">
        <v>981</v>
      </c>
      <c r="C27" s="521" t="s">
        <v>1224</v>
      </c>
    </row>
    <row r="28" spans="2:6" ht="30.75" thickBot="1">
      <c r="B28" s="518" t="s">
        <v>1217</v>
      </c>
      <c r="C28" s="522" t="s">
        <v>1225</v>
      </c>
    </row>
    <row r="29" spans="2:6" ht="15.75" thickBot="1">
      <c r="B29" s="523"/>
      <c r="C29" s="523"/>
    </row>
    <row r="30" spans="2:6" ht="28.5" customHeight="1">
      <c r="B30" s="1138" t="s">
        <v>1219</v>
      </c>
      <c r="C30" s="1139"/>
    </row>
    <row r="31" spans="2:6">
      <c r="B31" s="517" t="s">
        <v>1116</v>
      </c>
      <c r="C31" s="521" t="s">
        <v>1226</v>
      </c>
    </row>
    <row r="32" spans="2:6">
      <c r="B32" s="517" t="s">
        <v>981</v>
      </c>
      <c r="C32" s="521" t="s">
        <v>1227</v>
      </c>
    </row>
    <row r="33" spans="2:3" ht="30.75" thickBot="1">
      <c r="B33" s="518" t="s">
        <v>1217</v>
      </c>
      <c r="C33" s="522" t="s">
        <v>1228</v>
      </c>
    </row>
    <row r="34" spans="2:3">
      <c r="B34" s="519"/>
      <c r="C34" s="523"/>
    </row>
    <row r="35" spans="2:3">
      <c r="B35" s="1140" t="s">
        <v>1043</v>
      </c>
      <c r="C35" s="1140"/>
    </row>
    <row r="36" spans="2:3">
      <c r="B36" s="1134" t="s">
        <v>1117</v>
      </c>
      <c r="C36" s="1134"/>
    </row>
    <row r="37" spans="2:3">
      <c r="B37" s="1134" t="s">
        <v>1014</v>
      </c>
      <c r="C37" s="1134"/>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C33"/>
  <sheetViews>
    <sheetView zoomScale="85" zoomScaleNormal="85" workbookViewId="0">
      <selection activeCell="B33" sqref="B33:C33"/>
    </sheetView>
  </sheetViews>
  <sheetFormatPr baseColWidth="10" defaultRowHeight="15"/>
  <cols>
    <col min="1" max="1" width="11.42578125" style="412"/>
    <col min="2" max="2" width="36.42578125" style="412" customWidth="1"/>
    <col min="3" max="3" width="36.140625" style="412" customWidth="1"/>
    <col min="4" max="16384" width="11.42578125" style="412"/>
  </cols>
  <sheetData>
    <row r="9" spans="2:3" s="515" customFormat="1">
      <c r="B9" s="514" t="s">
        <v>989</v>
      </c>
    </row>
    <row r="10" spans="2:3" ht="15.75" thickBot="1"/>
    <row r="11" spans="2:3" ht="30" customHeight="1">
      <c r="B11" s="525" t="s">
        <v>974</v>
      </c>
      <c r="C11" s="526" t="s">
        <v>975</v>
      </c>
    </row>
    <row r="12" spans="2:3" ht="30" customHeight="1">
      <c r="B12" s="527" t="s">
        <v>980</v>
      </c>
      <c r="C12" s="528" t="s">
        <v>978</v>
      </c>
    </row>
    <row r="13" spans="2:3" ht="30" customHeight="1">
      <c r="B13" s="527" t="s">
        <v>976</v>
      </c>
      <c r="C13" s="528" t="s">
        <v>867</v>
      </c>
    </row>
    <row r="14" spans="2:3" ht="30" customHeight="1">
      <c r="B14" s="527" t="s">
        <v>977</v>
      </c>
      <c r="C14" s="528" t="s">
        <v>978</v>
      </c>
    </row>
    <row r="15" spans="2:3" ht="30" customHeight="1">
      <c r="B15" s="527" t="s">
        <v>979</v>
      </c>
      <c r="C15" s="528" t="s">
        <v>1351</v>
      </c>
    </row>
    <row r="16" spans="2:3" ht="30" customHeight="1" thickBot="1">
      <c r="B16" s="529" t="s">
        <v>1170</v>
      </c>
      <c r="C16" s="530" t="s">
        <v>978</v>
      </c>
    </row>
    <row r="31" spans="2:3">
      <c r="B31" s="1134" t="s">
        <v>1043</v>
      </c>
      <c r="C31" s="1134"/>
    </row>
    <row r="32" spans="2:3">
      <c r="B32" s="1134" t="s">
        <v>237</v>
      </c>
      <c r="C32" s="1134"/>
    </row>
    <row r="33" spans="2:3">
      <c r="B33" s="1134" t="s">
        <v>1014</v>
      </c>
      <c r="C33" s="1134"/>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1:K53"/>
  <sheetViews>
    <sheetView topLeftCell="A34" zoomScale="75" zoomScaleNormal="75" workbookViewId="0">
      <selection activeCell="C33" sqref="C33"/>
    </sheetView>
  </sheetViews>
  <sheetFormatPr baseColWidth="10" defaultRowHeight="15"/>
  <cols>
    <col min="1" max="1" width="4.5703125" style="412" customWidth="1"/>
    <col min="2" max="2" width="5.140625" style="412" customWidth="1"/>
    <col min="3" max="3" width="19.7109375" style="412" bestFit="1" customWidth="1"/>
    <col min="4" max="4" width="7.85546875" style="412" bestFit="1" customWidth="1"/>
    <col min="5" max="5" width="15.7109375" style="412" customWidth="1"/>
    <col min="6" max="6" width="28.5703125" style="412" bestFit="1" customWidth="1"/>
    <col min="7" max="7" width="12.28515625" style="412" bestFit="1" customWidth="1"/>
    <col min="8" max="8" width="7.42578125" style="412" bestFit="1" customWidth="1"/>
    <col min="9" max="9" width="17.85546875" style="412" bestFit="1" customWidth="1"/>
    <col min="10" max="10" width="18.7109375" style="412" customWidth="1"/>
    <col min="11" max="11" width="16.85546875" style="412" bestFit="1" customWidth="1"/>
    <col min="12" max="16384" width="11.42578125" style="412"/>
  </cols>
  <sheetData>
    <row r="11" spans="2:8" s="515" customFormat="1">
      <c r="B11" s="514" t="s">
        <v>990</v>
      </c>
      <c r="C11" s="514"/>
    </row>
    <row r="13" spans="2:8">
      <c r="B13" s="531" t="s">
        <v>1157</v>
      </c>
      <c r="D13" s="409"/>
      <c r="E13" s="409"/>
      <c r="F13" s="409"/>
      <c r="G13" s="409"/>
      <c r="H13" s="409"/>
    </row>
    <row r="14" spans="2:8">
      <c r="B14" s="409" t="s">
        <v>1158</v>
      </c>
      <c r="D14" s="409"/>
      <c r="E14" s="409"/>
      <c r="F14" s="409"/>
      <c r="G14" s="409"/>
      <c r="H14" s="409"/>
    </row>
    <row r="15" spans="2:8">
      <c r="B15" s="531" t="s">
        <v>1159</v>
      </c>
      <c r="C15" s="409"/>
      <c r="D15" s="409"/>
      <c r="E15" s="409"/>
      <c r="F15" s="409"/>
      <c r="G15" s="409"/>
      <c r="H15" s="409"/>
    </row>
    <row r="16" spans="2:8">
      <c r="B16" s="409" t="s">
        <v>1160</v>
      </c>
      <c r="C16" s="409"/>
      <c r="D16" s="409"/>
      <c r="E16" s="409"/>
      <c r="F16" s="409"/>
      <c r="G16" s="409"/>
      <c r="H16" s="409"/>
    </row>
    <row r="17" spans="2:11">
      <c r="B17" s="409"/>
      <c r="C17" s="409"/>
      <c r="D17" s="409"/>
      <c r="E17" s="409"/>
      <c r="F17" s="409"/>
      <c r="G17" s="409"/>
      <c r="H17" s="409"/>
    </row>
    <row r="18" spans="2:11">
      <c r="B18" s="409" t="s">
        <v>1155</v>
      </c>
    </row>
    <row r="19" spans="2:11">
      <c r="B19" s="409" t="s">
        <v>1176</v>
      </c>
      <c r="C19" s="409"/>
      <c r="D19" s="409"/>
      <c r="E19" s="409"/>
      <c r="F19" s="409"/>
      <c r="G19" s="409"/>
      <c r="H19" s="409"/>
      <c r="I19" s="409"/>
      <c r="J19" s="409"/>
      <c r="K19" s="409"/>
    </row>
    <row r="20" spans="2:11">
      <c r="B20" s="409" t="s">
        <v>1156</v>
      </c>
      <c r="C20" s="409"/>
      <c r="D20" s="409"/>
      <c r="E20" s="409"/>
      <c r="F20" s="409"/>
      <c r="G20" s="409"/>
      <c r="H20" s="409"/>
      <c r="I20" s="409"/>
      <c r="J20" s="409"/>
      <c r="K20" s="409"/>
    </row>
    <row r="21" spans="2:11">
      <c r="B21" s="409" t="s">
        <v>991</v>
      </c>
      <c r="C21" s="409"/>
      <c r="D21" s="409"/>
      <c r="E21" s="409"/>
      <c r="F21" s="409"/>
      <c r="G21" s="409"/>
      <c r="H21" s="409"/>
      <c r="I21" s="409"/>
      <c r="J21" s="409"/>
    </row>
    <row r="28" spans="2:11">
      <c r="B28" s="1134" t="s">
        <v>992</v>
      </c>
      <c r="C28" s="1134"/>
      <c r="D28" s="1134"/>
      <c r="E28" s="1134"/>
      <c r="F28" s="1134"/>
      <c r="G28" s="1134"/>
      <c r="H28" s="1134"/>
      <c r="I28" s="1134"/>
      <c r="J28" s="1134"/>
      <c r="K28" s="1134"/>
    </row>
    <row r="30" spans="2:11" ht="15.75" thickBot="1"/>
    <row r="31" spans="2:11" ht="76.5" customHeight="1" thickBot="1">
      <c r="B31" s="532" t="s">
        <v>881</v>
      </c>
      <c r="C31" s="533" t="s">
        <v>882</v>
      </c>
      <c r="D31" s="533" t="s">
        <v>883</v>
      </c>
      <c r="E31" s="534" t="s">
        <v>1317</v>
      </c>
      <c r="F31" s="534" t="s">
        <v>884</v>
      </c>
      <c r="G31" s="533" t="s">
        <v>885</v>
      </c>
      <c r="H31" s="533" t="s">
        <v>886</v>
      </c>
      <c r="I31" s="533" t="s">
        <v>864</v>
      </c>
      <c r="J31" s="534" t="s">
        <v>887</v>
      </c>
    </row>
    <row r="32" spans="2:11" ht="21" customHeight="1" thickBot="1">
      <c r="B32" s="535">
        <v>1</v>
      </c>
      <c r="C32" s="536" t="s">
        <v>867</v>
      </c>
      <c r="D32" s="537" t="s">
        <v>865</v>
      </c>
      <c r="E32" s="537" t="s">
        <v>1318</v>
      </c>
      <c r="F32" s="537">
        <v>252</v>
      </c>
      <c r="G32" s="537" t="s">
        <v>866</v>
      </c>
      <c r="H32" s="537">
        <v>252</v>
      </c>
      <c r="I32" s="538">
        <v>2520000000</v>
      </c>
      <c r="J32" s="537">
        <v>85</v>
      </c>
    </row>
    <row r="33" spans="2:11" ht="21" customHeight="1" thickBot="1">
      <c r="B33" s="535">
        <v>2</v>
      </c>
      <c r="C33" s="536" t="s">
        <v>978</v>
      </c>
      <c r="D33" s="537" t="s">
        <v>865</v>
      </c>
      <c r="E33" s="537" t="s">
        <v>1319</v>
      </c>
      <c r="F33" s="537">
        <v>30</v>
      </c>
      <c r="G33" s="537" t="s">
        <v>866</v>
      </c>
      <c r="H33" s="537">
        <v>30</v>
      </c>
      <c r="I33" s="538">
        <v>300000000</v>
      </c>
      <c r="J33" s="537">
        <v>10</v>
      </c>
    </row>
    <row r="34" spans="2:11" ht="21.75" customHeight="1" thickBot="1">
      <c r="B34" s="535">
        <v>3</v>
      </c>
      <c r="C34" s="539" t="s">
        <v>888</v>
      </c>
      <c r="D34" s="540" t="s">
        <v>865</v>
      </c>
      <c r="E34" s="541" t="s">
        <v>1320</v>
      </c>
      <c r="F34" s="541">
        <v>15</v>
      </c>
      <c r="G34" s="540" t="s">
        <v>866</v>
      </c>
      <c r="H34" s="541">
        <v>15</v>
      </c>
      <c r="I34" s="542">
        <v>150000000</v>
      </c>
      <c r="J34" s="540">
        <v>5</v>
      </c>
    </row>
    <row r="35" spans="2:11" ht="15.75" thickBot="1">
      <c r="C35" s="543" t="s">
        <v>763</v>
      </c>
      <c r="D35" s="544"/>
      <c r="E35" s="545"/>
      <c r="F35" s="546">
        <f>SUM(F32:F34)</f>
        <v>297</v>
      </c>
      <c r="G35" s="544"/>
      <c r="H35" s="547">
        <f>SUM(H32:H34)</f>
        <v>297</v>
      </c>
      <c r="I35" s="548">
        <f>SUM(I32:I34)</f>
        <v>2970000000</v>
      </c>
      <c r="J35" s="548">
        <f>SUM(J32:J34)</f>
        <v>100</v>
      </c>
    </row>
    <row r="39" spans="2:11">
      <c r="B39" s="1134" t="s">
        <v>993</v>
      </c>
      <c r="C39" s="1134"/>
      <c r="D39" s="1134"/>
      <c r="E39" s="1134"/>
      <c r="F39" s="1134"/>
      <c r="G39" s="1134"/>
      <c r="H39" s="1134"/>
      <c r="I39" s="1134"/>
      <c r="J39" s="1134"/>
      <c r="K39" s="1134"/>
    </row>
    <row r="41" spans="2:11" ht="13.5" customHeight="1" thickBot="1"/>
    <row r="42" spans="2:11" ht="60.75" thickBot="1">
      <c r="B42" s="549" t="s">
        <v>881</v>
      </c>
      <c r="C42" s="533" t="s">
        <v>882</v>
      </c>
      <c r="D42" s="533" t="s">
        <v>883</v>
      </c>
      <c r="E42" s="534" t="s">
        <v>1317</v>
      </c>
      <c r="F42" s="534" t="s">
        <v>884</v>
      </c>
      <c r="G42" s="533" t="s">
        <v>885</v>
      </c>
      <c r="H42" s="533" t="s">
        <v>886</v>
      </c>
      <c r="I42" s="533" t="s">
        <v>864</v>
      </c>
      <c r="J42" s="534" t="s">
        <v>899</v>
      </c>
    </row>
    <row r="43" spans="2:11" ht="21" customHeight="1" thickBot="1">
      <c r="B43" s="535">
        <v>1</v>
      </c>
      <c r="C43" s="550" t="s">
        <v>867</v>
      </c>
      <c r="D43" s="537" t="s">
        <v>865</v>
      </c>
      <c r="E43" s="537" t="s">
        <v>1318</v>
      </c>
      <c r="F43" s="537">
        <v>252</v>
      </c>
      <c r="G43" s="537" t="s">
        <v>866</v>
      </c>
      <c r="H43" s="537">
        <v>252</v>
      </c>
      <c r="I43" s="538">
        <v>2520000000</v>
      </c>
      <c r="J43" s="537">
        <v>85</v>
      </c>
    </row>
    <row r="44" spans="2:11" ht="21" customHeight="1" thickBot="1">
      <c r="B44" s="535">
        <v>2</v>
      </c>
      <c r="C44" s="536" t="s">
        <v>978</v>
      </c>
      <c r="D44" s="537" t="s">
        <v>865</v>
      </c>
      <c r="E44" s="537" t="s">
        <v>1319</v>
      </c>
      <c r="F44" s="537">
        <v>30</v>
      </c>
      <c r="G44" s="537" t="s">
        <v>866</v>
      </c>
      <c r="H44" s="537">
        <v>30</v>
      </c>
      <c r="I44" s="538">
        <v>300000000</v>
      </c>
      <c r="J44" s="537">
        <v>10</v>
      </c>
    </row>
    <row r="45" spans="2:11" ht="21" customHeight="1" thickBot="1">
      <c r="B45" s="535">
        <v>3</v>
      </c>
      <c r="C45" s="550" t="s">
        <v>888</v>
      </c>
      <c r="D45" s="537" t="s">
        <v>865</v>
      </c>
      <c r="E45" s="541" t="s">
        <v>1320</v>
      </c>
      <c r="F45" s="537">
        <v>15</v>
      </c>
      <c r="G45" s="537" t="s">
        <v>866</v>
      </c>
      <c r="H45" s="537">
        <v>15</v>
      </c>
      <c r="I45" s="542">
        <v>150000000</v>
      </c>
      <c r="J45" s="537">
        <v>5</v>
      </c>
    </row>
    <row r="46" spans="2:11" ht="13.5" customHeight="1" thickBot="1">
      <c r="C46" s="543" t="s">
        <v>763</v>
      </c>
      <c r="D46" s="544"/>
      <c r="E46" s="545"/>
      <c r="F46" s="546">
        <f>SUM(F43:F45)</f>
        <v>297</v>
      </c>
      <c r="G46" s="544"/>
      <c r="H46" s="547">
        <f>SUM(H43:H45)</f>
        <v>297</v>
      </c>
      <c r="I46" s="548">
        <f>SUM(I43:I45)</f>
        <v>2970000000</v>
      </c>
      <c r="J46" s="548">
        <f>SUM(J43:J45)</f>
        <v>100</v>
      </c>
    </row>
    <row r="47" spans="2:11" ht="13.5" customHeight="1"/>
    <row r="48" spans="2:11" ht="13.5" customHeight="1"/>
    <row r="49" spans="2:11" ht="13.5" customHeight="1"/>
    <row r="50" spans="2:11" ht="13.5" customHeight="1"/>
    <row r="51" spans="2:11" ht="13.5" customHeight="1">
      <c r="B51" s="1134" t="s">
        <v>1043</v>
      </c>
      <c r="C51" s="1134"/>
      <c r="D51" s="1134"/>
      <c r="E51" s="1134"/>
      <c r="F51" s="1134"/>
      <c r="G51" s="1134"/>
      <c r="H51" s="1134"/>
      <c r="I51" s="1134"/>
      <c r="J51" s="1134"/>
      <c r="K51" s="1134"/>
    </row>
    <row r="52" spans="2:11">
      <c r="B52" s="1134" t="s">
        <v>1117</v>
      </c>
      <c r="C52" s="1134"/>
      <c r="D52" s="1134"/>
      <c r="E52" s="1134"/>
      <c r="F52" s="1134"/>
      <c r="G52" s="1134"/>
      <c r="H52" s="1134"/>
      <c r="I52" s="1134"/>
      <c r="J52" s="1134"/>
      <c r="K52" s="1134"/>
    </row>
    <row r="53" spans="2:11">
      <c r="B53" s="1134" t="s">
        <v>1014</v>
      </c>
      <c r="C53" s="1134"/>
      <c r="D53" s="1134"/>
      <c r="E53" s="1134"/>
      <c r="F53" s="1134"/>
      <c r="G53" s="1134"/>
      <c r="H53" s="1134"/>
      <c r="I53" s="1134"/>
      <c r="J53" s="1134"/>
      <c r="K53" s="1134"/>
    </row>
  </sheetData>
  <mergeCells count="5">
    <mergeCell ref="B28:K28"/>
    <mergeCell ref="B39:K39"/>
    <mergeCell ref="B51:K51"/>
    <mergeCell ref="B52:K52"/>
    <mergeCell ref="B53:K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1"/>
  <sheetViews>
    <sheetView zoomScale="80" zoomScaleNormal="80" workbookViewId="0">
      <selection activeCell="M30" sqref="M30"/>
    </sheetView>
  </sheetViews>
  <sheetFormatPr baseColWidth="10" defaultRowHeight="15"/>
  <cols>
    <col min="1" max="16384" width="11.42578125" style="412"/>
  </cols>
  <sheetData>
    <row r="9" spans="2:5">
      <c r="B9" s="1141" t="s">
        <v>994</v>
      </c>
      <c r="C9" s="1141"/>
      <c r="D9" s="1141"/>
      <c r="E9" s="1141"/>
    </row>
    <row r="10" spans="2:5">
      <c r="B10" s="551"/>
    </row>
    <row r="11" spans="2:5">
      <c r="B11" s="440" t="s">
        <v>995</v>
      </c>
    </row>
    <row r="12" spans="2:5">
      <c r="B12" s="552" t="s">
        <v>1118</v>
      </c>
    </row>
    <row r="13" spans="2:5">
      <c r="B13" s="553"/>
    </row>
    <row r="14" spans="2:5">
      <c r="B14" s="440" t="s">
        <v>996</v>
      </c>
    </row>
    <row r="15" spans="2:5">
      <c r="B15" s="412" t="s">
        <v>1339</v>
      </c>
    </row>
    <row r="29" spans="2:6">
      <c r="B29" s="1134" t="s">
        <v>1043</v>
      </c>
      <c r="C29" s="1134"/>
      <c r="D29" s="1134"/>
      <c r="E29" s="1134"/>
      <c r="F29" s="1134"/>
    </row>
    <row r="30" spans="2:6">
      <c r="B30" s="1134" t="s">
        <v>1117</v>
      </c>
      <c r="C30" s="1134"/>
      <c r="D30" s="1134"/>
      <c r="E30" s="1134"/>
      <c r="F30" s="1134"/>
    </row>
    <row r="31" spans="2:6">
      <c r="B31" s="1134" t="s">
        <v>1014</v>
      </c>
      <c r="C31" s="1134"/>
      <c r="D31" s="1134"/>
      <c r="E31" s="1134"/>
      <c r="F31" s="1134"/>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22"/>
  <sheetViews>
    <sheetView workbookViewId="0">
      <selection activeCell="C33" sqref="C33"/>
    </sheetView>
  </sheetViews>
  <sheetFormatPr baseColWidth="10" defaultRowHeight="15"/>
  <cols>
    <col min="1" max="16384" width="11.42578125" style="412"/>
  </cols>
  <sheetData>
    <row r="7" spans="2:9">
      <c r="B7" s="554" t="s">
        <v>997</v>
      </c>
      <c r="C7" s="554"/>
    </row>
    <row r="8" spans="2:9">
      <c r="B8" s="551"/>
    </row>
    <row r="9" spans="2:9">
      <c r="B9" s="555" t="s">
        <v>1249</v>
      </c>
      <c r="C9" s="409"/>
      <c r="I9" s="524"/>
    </row>
    <row r="20" spans="2:6">
      <c r="B20" s="1134" t="s">
        <v>1043</v>
      </c>
      <c r="C20" s="1134"/>
      <c r="D20" s="1134"/>
      <c r="E20" s="1134"/>
      <c r="F20" s="1134"/>
    </row>
    <row r="21" spans="2:6">
      <c r="B21" s="1134" t="s">
        <v>1117</v>
      </c>
      <c r="C21" s="1134"/>
      <c r="D21" s="1134"/>
      <c r="E21" s="1134"/>
      <c r="F21" s="1134"/>
    </row>
    <row r="22" spans="2:6">
      <c r="B22" s="1134" t="s">
        <v>1014</v>
      </c>
      <c r="C22" s="1134"/>
      <c r="D22" s="1134"/>
      <c r="E22" s="1134"/>
      <c r="F22" s="1134"/>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6:J228"/>
  <sheetViews>
    <sheetView showGridLines="0" zoomScale="85" zoomScaleNormal="85" workbookViewId="0">
      <selection activeCell="G87" sqref="G87"/>
    </sheetView>
  </sheetViews>
  <sheetFormatPr baseColWidth="10" defaultColWidth="11.42578125" defaultRowHeight="15"/>
  <cols>
    <col min="1" max="1" width="2.28515625" style="556" customWidth="1"/>
    <col min="2" max="2" width="58.85546875" style="556" customWidth="1"/>
    <col min="3" max="3" width="23" style="556" bestFit="1" customWidth="1"/>
    <col min="4" max="4" width="23.42578125" style="556" bestFit="1" customWidth="1"/>
    <col min="5" max="5" width="1.5703125" style="556" customWidth="1"/>
    <col min="6" max="6" width="60.5703125" style="556" customWidth="1"/>
    <col min="7" max="7" width="23" style="556" bestFit="1" customWidth="1"/>
    <col min="8" max="8" width="23.42578125" style="556" bestFit="1" customWidth="1"/>
    <col min="9" max="10" width="19.28515625" style="556" bestFit="1" customWidth="1"/>
    <col min="11" max="16384" width="11.42578125" style="556"/>
  </cols>
  <sheetData>
    <row r="6" spans="2:8">
      <c r="B6" s="1144"/>
      <c r="C6" s="1144"/>
      <c r="D6" s="1144"/>
      <c r="E6" s="1144"/>
      <c r="F6" s="1144"/>
      <c r="G6" s="1144"/>
      <c r="H6" s="1144"/>
    </row>
    <row r="7" spans="2:8">
      <c r="B7" s="557"/>
      <c r="C7" s="557"/>
      <c r="D7" s="557"/>
      <c r="E7" s="557"/>
      <c r="F7" s="557"/>
      <c r="G7" s="557"/>
      <c r="H7" s="557"/>
    </row>
    <row r="8" spans="2:8">
      <c r="B8" s="557"/>
      <c r="C8" s="557"/>
      <c r="D8" s="557"/>
      <c r="E8" s="557"/>
      <c r="F8" s="557"/>
      <c r="G8" s="557"/>
      <c r="H8" s="557"/>
    </row>
    <row r="9" spans="2:8">
      <c r="B9" s="1145" t="s">
        <v>1352</v>
      </c>
      <c r="C9" s="1145"/>
      <c r="D9" s="1145"/>
      <c r="E9" s="1145"/>
      <c r="F9" s="1145"/>
      <c r="G9" s="1145"/>
      <c r="H9" s="1145"/>
    </row>
    <row r="10" spans="2:8" ht="15.75" thickBot="1">
      <c r="B10" s="1143" t="s">
        <v>1016</v>
      </c>
      <c r="C10" s="1143"/>
      <c r="D10" s="1143"/>
      <c r="E10" s="1143"/>
      <c r="F10" s="1143"/>
      <c r="G10" s="1143"/>
      <c r="H10" s="1143"/>
    </row>
    <row r="11" spans="2:8">
      <c r="B11" s="558"/>
      <c r="C11" s="559">
        <v>45016</v>
      </c>
      <c r="D11" s="559">
        <v>44926</v>
      </c>
      <c r="E11" s="560"/>
      <c r="F11" s="560"/>
      <c r="G11" s="559">
        <v>45016</v>
      </c>
      <c r="H11" s="561">
        <v>44926</v>
      </c>
    </row>
    <row r="12" spans="2:8" ht="15" customHeight="1">
      <c r="B12" s="1146" t="s">
        <v>4</v>
      </c>
      <c r="C12" s="562" t="s">
        <v>535</v>
      </c>
      <c r="D12" s="562" t="s">
        <v>669</v>
      </c>
      <c r="E12" s="563"/>
      <c r="F12" s="1148" t="s">
        <v>241</v>
      </c>
      <c r="G12" s="564" t="s">
        <v>535</v>
      </c>
      <c r="H12" s="565" t="s">
        <v>669</v>
      </c>
    </row>
    <row r="13" spans="2:8" ht="15.75" thickBot="1">
      <c r="B13" s="1147"/>
      <c r="C13" s="566" t="s">
        <v>189</v>
      </c>
      <c r="D13" s="566" t="s">
        <v>347</v>
      </c>
      <c r="E13" s="567"/>
      <c r="F13" s="1149"/>
      <c r="G13" s="566" t="s">
        <v>189</v>
      </c>
      <c r="H13" s="568" t="s">
        <v>347</v>
      </c>
    </row>
    <row r="14" spans="2:8">
      <c r="B14" s="569"/>
      <c r="C14" s="570"/>
      <c r="D14" s="570"/>
      <c r="E14" s="571"/>
      <c r="F14" s="572"/>
      <c r="G14" s="570"/>
      <c r="H14" s="573"/>
    </row>
    <row r="15" spans="2:8">
      <c r="B15" s="574" t="s">
        <v>5</v>
      </c>
      <c r="C15" s="575"/>
      <c r="D15" s="575"/>
      <c r="E15" s="576"/>
      <c r="F15" s="577" t="s">
        <v>94</v>
      </c>
      <c r="G15" s="575"/>
      <c r="H15" s="578"/>
    </row>
    <row r="16" spans="2:8">
      <c r="B16" s="579"/>
      <c r="C16" s="580"/>
      <c r="D16" s="580"/>
      <c r="E16" s="581"/>
      <c r="F16" s="582"/>
      <c r="G16" s="575"/>
      <c r="H16" s="578"/>
    </row>
    <row r="17" spans="2:10">
      <c r="B17" s="583" t="s">
        <v>692</v>
      </c>
      <c r="C17" s="584"/>
      <c r="D17" s="584"/>
      <c r="E17" s="581"/>
      <c r="F17" s="585" t="s">
        <v>686</v>
      </c>
      <c r="G17" s="584"/>
      <c r="H17" s="586"/>
    </row>
    <row r="18" spans="2:10">
      <c r="B18" s="587" t="s">
        <v>674</v>
      </c>
      <c r="C18" s="588">
        <v>0</v>
      </c>
      <c r="D18" s="588">
        <v>0</v>
      </c>
      <c r="E18" s="581"/>
      <c r="F18" s="589" t="s">
        <v>687</v>
      </c>
      <c r="G18" s="588">
        <v>31270467937</v>
      </c>
      <c r="H18" s="590">
        <v>53448374262</v>
      </c>
      <c r="J18" s="421"/>
    </row>
    <row r="19" spans="2:10">
      <c r="B19" s="587" t="s">
        <v>675</v>
      </c>
      <c r="C19" s="588">
        <v>0</v>
      </c>
      <c r="D19" s="588">
        <v>0</v>
      </c>
      <c r="E19" s="581"/>
      <c r="F19" s="589" t="s">
        <v>688</v>
      </c>
      <c r="G19" s="588">
        <v>4525000</v>
      </c>
      <c r="H19" s="590">
        <v>16104439</v>
      </c>
    </row>
    <row r="20" spans="2:10" ht="30">
      <c r="B20" s="587" t="s">
        <v>676</v>
      </c>
      <c r="C20" s="591">
        <v>39085497436.729408</v>
      </c>
      <c r="D20" s="591">
        <v>58663555072</v>
      </c>
      <c r="E20" s="581"/>
      <c r="F20" s="592" t="s">
        <v>1019</v>
      </c>
      <c r="G20" s="588">
        <v>7240453796.5960999</v>
      </c>
      <c r="H20" s="590">
        <v>3646661506.6188002</v>
      </c>
      <c r="I20" s="593"/>
      <c r="J20" s="593"/>
    </row>
    <row r="21" spans="2:10">
      <c r="B21" s="587"/>
      <c r="C21" s="594">
        <f>SUM(C18:C20)</f>
        <v>39085497436.729408</v>
      </c>
      <c r="D21" s="594">
        <f>SUM(D18:D20)</f>
        <v>58663555072</v>
      </c>
      <c r="E21" s="581"/>
      <c r="F21" s="589" t="s">
        <v>1340</v>
      </c>
      <c r="G21" s="588">
        <v>0</v>
      </c>
      <c r="H21" s="590">
        <v>0</v>
      </c>
    </row>
    <row r="22" spans="2:10">
      <c r="B22" s="587"/>
      <c r="C22" s="595"/>
      <c r="D22" s="596"/>
      <c r="E22" s="581"/>
      <c r="F22" s="589" t="s">
        <v>1341</v>
      </c>
      <c r="G22" s="588">
        <v>0</v>
      </c>
      <c r="H22" s="590">
        <v>0</v>
      </c>
    </row>
    <row r="23" spans="2:10">
      <c r="B23" s="583" t="s">
        <v>693</v>
      </c>
      <c r="C23" s="595"/>
      <c r="D23" s="596"/>
      <c r="E23" s="581"/>
      <c r="F23" s="582"/>
      <c r="G23" s="594">
        <f>SUM(G18:G22)</f>
        <v>38515446733.5961</v>
      </c>
      <c r="H23" s="597">
        <f>SUM(H18:H22)</f>
        <v>57111140207.618797</v>
      </c>
    </row>
    <row r="24" spans="2:10">
      <c r="B24" s="587" t="s">
        <v>670</v>
      </c>
      <c r="C24" s="595"/>
      <c r="D24" s="596"/>
      <c r="E24" s="581"/>
      <c r="F24" s="589"/>
      <c r="G24" s="588"/>
      <c r="H24" s="590"/>
    </row>
    <row r="25" spans="2:10">
      <c r="B25" s="587" t="s">
        <v>671</v>
      </c>
      <c r="C25" s="595">
        <v>0</v>
      </c>
      <c r="D25" s="596">
        <v>0</v>
      </c>
      <c r="E25" s="581"/>
      <c r="F25" s="589"/>
      <c r="G25" s="588"/>
      <c r="H25" s="590"/>
    </row>
    <row r="26" spans="2:10">
      <c r="B26" s="587" t="s">
        <v>672</v>
      </c>
      <c r="C26" s="598"/>
      <c r="D26" s="599"/>
      <c r="E26" s="600"/>
      <c r="F26" s="585" t="s">
        <v>690</v>
      </c>
      <c r="G26" s="584"/>
      <c r="H26" s="586"/>
    </row>
    <row r="27" spans="2:10">
      <c r="B27" s="587"/>
      <c r="C27" s="594">
        <f>+C25</f>
        <v>0</v>
      </c>
      <c r="D27" s="594">
        <f>+D25</f>
        <v>0</v>
      </c>
      <c r="E27" s="600"/>
      <c r="F27" s="589" t="s">
        <v>492</v>
      </c>
      <c r="G27" s="588">
        <v>0</v>
      </c>
      <c r="H27" s="590">
        <v>0</v>
      </c>
    </row>
    <row r="28" spans="2:10">
      <c r="B28" s="601" t="s">
        <v>1245</v>
      </c>
      <c r="C28" s="595"/>
      <c r="D28" s="602"/>
      <c r="E28" s="600"/>
      <c r="F28" s="589" t="s">
        <v>1342</v>
      </c>
      <c r="G28" s="588">
        <v>0</v>
      </c>
      <c r="H28" s="590">
        <v>0</v>
      </c>
    </row>
    <row r="29" spans="2:10">
      <c r="B29" s="603" t="s">
        <v>673</v>
      </c>
      <c r="C29" s="595"/>
      <c r="D29" s="596"/>
      <c r="E29" s="600"/>
      <c r="F29" s="589" t="s">
        <v>480</v>
      </c>
      <c r="G29" s="588">
        <v>0</v>
      </c>
      <c r="H29" s="590">
        <v>0</v>
      </c>
    </row>
    <row r="30" spans="2:10">
      <c r="B30" s="603" t="s">
        <v>677</v>
      </c>
      <c r="C30" s="595"/>
      <c r="D30" s="596"/>
      <c r="E30" s="600"/>
      <c r="F30" s="589"/>
      <c r="G30" s="604"/>
      <c r="H30" s="605"/>
    </row>
    <row r="31" spans="2:10">
      <c r="B31" s="587" t="s">
        <v>1246</v>
      </c>
      <c r="C31" s="595">
        <v>298170589</v>
      </c>
      <c r="D31" s="596">
        <v>360186309</v>
      </c>
      <c r="E31" s="600"/>
      <c r="F31" s="606" t="s">
        <v>960</v>
      </c>
      <c r="G31" s="607"/>
      <c r="H31" s="608"/>
    </row>
    <row r="32" spans="2:10">
      <c r="B32" s="587" t="s">
        <v>679</v>
      </c>
      <c r="C32" s="595">
        <v>0</v>
      </c>
      <c r="D32" s="596">
        <v>0</v>
      </c>
      <c r="E32" s="600"/>
      <c r="F32" s="589" t="s">
        <v>961</v>
      </c>
      <c r="G32" s="596">
        <v>184571841</v>
      </c>
      <c r="H32" s="609">
        <v>184571841</v>
      </c>
    </row>
    <row r="33" spans="2:10">
      <c r="B33" s="587" t="s">
        <v>1247</v>
      </c>
      <c r="C33" s="595">
        <v>0</v>
      </c>
      <c r="D33" s="596">
        <v>195229</v>
      </c>
      <c r="E33" s="600"/>
      <c r="F33" s="589" t="s">
        <v>500</v>
      </c>
      <c r="G33" s="596">
        <v>22501305</v>
      </c>
      <c r="H33" s="609">
        <v>29513403</v>
      </c>
    </row>
    <row r="34" spans="2:10">
      <c r="B34" s="587" t="s">
        <v>681</v>
      </c>
      <c r="C34" s="595"/>
      <c r="D34" s="596">
        <v>0</v>
      </c>
      <c r="E34" s="600"/>
      <c r="F34" s="589" t="s">
        <v>1012</v>
      </c>
      <c r="G34" s="596"/>
      <c r="H34" s="609">
        <v>0</v>
      </c>
    </row>
    <row r="35" spans="2:10">
      <c r="B35" s="587" t="s">
        <v>682</v>
      </c>
      <c r="C35" s="595">
        <v>0</v>
      </c>
      <c r="D35" s="596">
        <v>0</v>
      </c>
      <c r="E35" s="600"/>
      <c r="F35" s="589" t="s">
        <v>955</v>
      </c>
      <c r="G35" s="596">
        <v>5439561</v>
      </c>
      <c r="H35" s="609">
        <v>0</v>
      </c>
    </row>
    <row r="36" spans="2:10">
      <c r="B36" s="587" t="s">
        <v>683</v>
      </c>
      <c r="C36" s="595">
        <v>0</v>
      </c>
      <c r="D36" s="596">
        <v>0</v>
      </c>
      <c r="E36" s="600"/>
      <c r="F36" s="595" t="s">
        <v>962</v>
      </c>
      <c r="G36" s="596">
        <v>5548351</v>
      </c>
      <c r="H36" s="609">
        <v>5548351</v>
      </c>
    </row>
    <row r="37" spans="2:10">
      <c r="B37" s="587" t="s">
        <v>684</v>
      </c>
      <c r="C37" s="595"/>
      <c r="D37" s="596"/>
      <c r="E37" s="610"/>
      <c r="F37" s="595"/>
      <c r="G37" s="611">
        <v>0</v>
      </c>
      <c r="H37" s="612">
        <v>0</v>
      </c>
    </row>
    <row r="38" spans="2:10">
      <c r="B38" s="587"/>
      <c r="C38" s="595"/>
      <c r="D38" s="611"/>
      <c r="E38" s="610"/>
      <c r="F38" s="595"/>
      <c r="G38" s="594">
        <f>SUM(G32:G37)</f>
        <v>218061058</v>
      </c>
      <c r="H38" s="613">
        <f>SUM(H32:H37)</f>
        <v>219633595</v>
      </c>
    </row>
    <row r="39" spans="2:10">
      <c r="B39" s="579"/>
      <c r="C39" s="594">
        <f>SUM(C31:C38)</f>
        <v>298170589</v>
      </c>
      <c r="D39" s="614">
        <f>SUM(D31:D38)</f>
        <v>360381538</v>
      </c>
      <c r="E39" s="610"/>
      <c r="F39" s="615" t="s">
        <v>691</v>
      </c>
      <c r="G39" s="595"/>
      <c r="H39" s="616"/>
    </row>
    <row r="40" spans="2:10">
      <c r="B40" s="587"/>
      <c r="C40" s="595"/>
      <c r="D40" s="617"/>
      <c r="E40" s="618"/>
      <c r="F40" s="595" t="s">
        <v>694</v>
      </c>
      <c r="G40" s="595">
        <v>0</v>
      </c>
      <c r="H40" s="609">
        <v>0</v>
      </c>
    </row>
    <row r="41" spans="2:10">
      <c r="B41" s="587"/>
      <c r="C41" s="595"/>
      <c r="D41" s="596"/>
      <c r="E41" s="618"/>
      <c r="F41" s="595" t="s">
        <v>963</v>
      </c>
      <c r="G41" s="595">
        <v>0</v>
      </c>
      <c r="H41" s="609">
        <v>0</v>
      </c>
    </row>
    <row r="42" spans="2:10">
      <c r="B42" s="587"/>
      <c r="C42" s="595"/>
      <c r="D42" s="596"/>
      <c r="E42" s="618"/>
      <c r="F42" s="595" t="s">
        <v>695</v>
      </c>
      <c r="G42" s="595">
        <v>182299520</v>
      </c>
      <c r="H42" s="609">
        <v>182299520</v>
      </c>
    </row>
    <row r="43" spans="2:10">
      <c r="B43" s="583" t="s">
        <v>1248</v>
      </c>
      <c r="C43" s="595"/>
      <c r="D43" s="619"/>
      <c r="E43" s="618"/>
      <c r="F43" s="595"/>
      <c r="G43" s="594">
        <f>+G42</f>
        <v>182299520</v>
      </c>
      <c r="H43" s="613">
        <f>+H42</f>
        <v>182299520</v>
      </c>
    </row>
    <row r="44" spans="2:10">
      <c r="B44" s="587" t="s">
        <v>685</v>
      </c>
      <c r="C44" s="595">
        <v>0</v>
      </c>
      <c r="D44" s="595">
        <v>0</v>
      </c>
      <c r="E44" s="618"/>
      <c r="F44" s="595"/>
      <c r="G44" s="620"/>
      <c r="H44" s="621"/>
    </row>
    <row r="45" spans="2:10">
      <c r="B45" s="587"/>
      <c r="C45" s="595"/>
      <c r="D45" s="622"/>
      <c r="E45" s="618"/>
      <c r="F45" s="623"/>
      <c r="G45" s="595">
        <v>0</v>
      </c>
      <c r="H45" s="609">
        <v>0</v>
      </c>
    </row>
    <row r="46" spans="2:10">
      <c r="B46" s="624" t="s">
        <v>629</v>
      </c>
      <c r="C46" s="594">
        <f>+C21+C27+C39</f>
        <v>39383668025.729408</v>
      </c>
      <c r="D46" s="625">
        <f>+D21+D27+D39</f>
        <v>59023936610</v>
      </c>
      <c r="E46" s="618"/>
      <c r="F46" s="626" t="s">
        <v>630</v>
      </c>
      <c r="G46" s="594">
        <f>+G23+G38+G43</f>
        <v>38915807311.5961</v>
      </c>
      <c r="H46" s="613">
        <f>+H23+H38+H43</f>
        <v>57513073322.618797</v>
      </c>
      <c r="I46" s="421"/>
      <c r="J46" s="593"/>
    </row>
    <row r="47" spans="2:10">
      <c r="B47" s="579"/>
      <c r="C47" s="627"/>
      <c r="D47" s="628"/>
      <c r="E47" s="618"/>
      <c r="F47" s="594"/>
      <c r="G47" s="629"/>
      <c r="H47" s="630"/>
      <c r="J47" s="421"/>
    </row>
    <row r="48" spans="2:10">
      <c r="B48" s="631" t="s">
        <v>46</v>
      </c>
      <c r="C48" s="632"/>
      <c r="D48" s="632"/>
      <c r="E48" s="633"/>
      <c r="F48" s="634" t="s">
        <v>114</v>
      </c>
      <c r="G48" s="635"/>
      <c r="H48" s="636"/>
      <c r="J48" s="593"/>
    </row>
    <row r="49" spans="2:8">
      <c r="B49" s="579"/>
      <c r="C49" s="637"/>
      <c r="D49" s="637"/>
      <c r="E49" s="594"/>
      <c r="F49" s="638"/>
      <c r="G49" s="637"/>
      <c r="H49" s="639"/>
    </row>
    <row r="50" spans="2:8">
      <c r="B50" s="583" t="s">
        <v>321</v>
      </c>
      <c r="C50" s="595"/>
      <c r="D50" s="595"/>
      <c r="E50" s="626"/>
      <c r="F50" s="585" t="s">
        <v>705</v>
      </c>
      <c r="G50" s="595"/>
      <c r="H50" s="616"/>
    </row>
    <row r="51" spans="2:8">
      <c r="B51" s="587" t="s">
        <v>670</v>
      </c>
      <c r="C51" s="595"/>
      <c r="D51" s="595"/>
      <c r="E51" s="640"/>
      <c r="F51" s="595" t="s">
        <v>1343</v>
      </c>
      <c r="G51" s="595">
        <v>0</v>
      </c>
      <c r="H51" s="609">
        <v>0</v>
      </c>
    </row>
    <row r="52" spans="2:8">
      <c r="B52" s="587" t="s">
        <v>696</v>
      </c>
      <c r="C52" s="641">
        <v>3348342134</v>
      </c>
      <c r="D52" s="595">
        <v>3421425112</v>
      </c>
      <c r="E52" s="640"/>
      <c r="F52" s="595" t="s">
        <v>706</v>
      </c>
      <c r="G52" s="595">
        <v>0</v>
      </c>
      <c r="H52" s="609">
        <v>0</v>
      </c>
    </row>
    <row r="53" spans="2:8">
      <c r="B53" s="587" t="s">
        <v>697</v>
      </c>
      <c r="C53" s="641">
        <v>1002000000</v>
      </c>
      <c r="D53" s="595">
        <v>1002000000</v>
      </c>
      <c r="E53" s="640"/>
      <c r="F53" s="596" t="s">
        <v>1344</v>
      </c>
      <c r="G53" s="595">
        <v>0</v>
      </c>
      <c r="H53" s="609">
        <v>0</v>
      </c>
    </row>
    <row r="54" spans="2:8">
      <c r="B54" s="587" t="s">
        <v>672</v>
      </c>
      <c r="C54" s="638"/>
      <c r="D54" s="638"/>
      <c r="E54" s="640"/>
      <c r="F54" s="596" t="s">
        <v>689</v>
      </c>
      <c r="G54" s="595">
        <v>0</v>
      </c>
      <c r="H54" s="609">
        <v>0</v>
      </c>
    </row>
    <row r="55" spans="2:8">
      <c r="B55" s="587"/>
      <c r="C55" s="594">
        <f>+C52+C53</f>
        <v>4350342134</v>
      </c>
      <c r="D55" s="594">
        <f>+D52+D53</f>
        <v>4423425112</v>
      </c>
      <c r="E55" s="640"/>
      <c r="F55" s="595" t="s">
        <v>707</v>
      </c>
      <c r="G55" s="595">
        <v>0</v>
      </c>
      <c r="H55" s="609">
        <v>0</v>
      </c>
    </row>
    <row r="56" spans="2:8">
      <c r="B56" s="642" t="s">
        <v>698</v>
      </c>
      <c r="C56" s="638"/>
      <c r="D56" s="638"/>
      <c r="E56" s="640"/>
      <c r="F56" s="589" t="s">
        <v>688</v>
      </c>
      <c r="G56" s="595">
        <v>0</v>
      </c>
      <c r="H56" s="609">
        <v>0</v>
      </c>
    </row>
    <row r="57" spans="2:8">
      <c r="B57" s="587" t="s">
        <v>673</v>
      </c>
      <c r="C57" s="638"/>
      <c r="D57" s="638"/>
      <c r="E57" s="640"/>
      <c r="F57" s="589"/>
      <c r="G57" s="604"/>
      <c r="H57" s="643"/>
    </row>
    <row r="58" spans="2:8">
      <c r="B58" s="587" t="s">
        <v>678</v>
      </c>
      <c r="C58" s="595">
        <v>2124213900</v>
      </c>
      <c r="D58" s="595">
        <v>2170464333</v>
      </c>
      <c r="E58" s="640"/>
      <c r="F58" s="606" t="s">
        <v>708</v>
      </c>
      <c r="G58" s="619"/>
      <c r="H58" s="616"/>
    </row>
    <row r="59" spans="2:8">
      <c r="B59" s="587" t="s">
        <v>699</v>
      </c>
      <c r="C59" s="595">
        <v>0</v>
      </c>
      <c r="D59" s="595">
        <v>0</v>
      </c>
      <c r="E59" s="640"/>
      <c r="F59" s="589" t="s">
        <v>709</v>
      </c>
      <c r="G59" s="619"/>
      <c r="H59" s="616"/>
    </row>
    <row r="60" spans="2:8">
      <c r="B60" s="587" t="s">
        <v>679</v>
      </c>
      <c r="C60" s="595">
        <v>0</v>
      </c>
      <c r="D60" s="595">
        <v>0</v>
      </c>
      <c r="E60" s="640"/>
      <c r="F60" s="589" t="s">
        <v>480</v>
      </c>
      <c r="G60" s="596"/>
      <c r="H60" s="609"/>
    </row>
    <row r="61" spans="2:8">
      <c r="B61" s="587" t="s">
        <v>680</v>
      </c>
      <c r="C61" s="595">
        <v>0</v>
      </c>
      <c r="D61" s="595">
        <v>0</v>
      </c>
      <c r="E61" s="640"/>
      <c r="F61" s="638"/>
      <c r="G61" s="625"/>
      <c r="H61" s="613"/>
    </row>
    <row r="62" spans="2:8">
      <c r="B62" s="587" t="s">
        <v>681</v>
      </c>
      <c r="C62" s="595">
        <v>0</v>
      </c>
      <c r="D62" s="595">
        <v>0</v>
      </c>
      <c r="E62" s="640"/>
      <c r="F62" s="615" t="s">
        <v>184</v>
      </c>
      <c r="G62" s="644"/>
      <c r="H62" s="645"/>
    </row>
    <row r="63" spans="2:8">
      <c r="B63" s="587" t="s">
        <v>682</v>
      </c>
      <c r="C63" s="595">
        <v>0</v>
      </c>
      <c r="D63" s="595">
        <v>0</v>
      </c>
      <c r="E63" s="640"/>
      <c r="F63" s="595" t="s">
        <v>710</v>
      </c>
      <c r="G63" s="638"/>
      <c r="H63" s="645"/>
    </row>
    <row r="64" spans="2:8">
      <c r="B64" s="587" t="s">
        <v>683</v>
      </c>
      <c r="C64" s="595">
        <v>0</v>
      </c>
      <c r="D64" s="595">
        <v>0</v>
      </c>
      <c r="E64" s="640"/>
      <c r="F64" s="646" t="s">
        <v>711</v>
      </c>
      <c r="G64" s="638"/>
      <c r="H64" s="645"/>
    </row>
    <row r="65" spans="2:10">
      <c r="B65" s="587" t="s">
        <v>700</v>
      </c>
      <c r="C65" s="595">
        <v>0</v>
      </c>
      <c r="D65" s="595">
        <v>0</v>
      </c>
      <c r="E65" s="640"/>
      <c r="F65" s="595" t="s">
        <v>712</v>
      </c>
      <c r="G65" s="595">
        <v>2046048166</v>
      </c>
      <c r="H65" s="609">
        <v>2046048166</v>
      </c>
    </row>
    <row r="66" spans="2:10">
      <c r="B66" s="587" t="s">
        <v>684</v>
      </c>
      <c r="C66" s="595">
        <v>0</v>
      </c>
      <c r="D66" s="595">
        <v>0</v>
      </c>
      <c r="E66" s="640"/>
      <c r="F66" s="595"/>
      <c r="G66" s="597">
        <f>+G65</f>
        <v>2046048166</v>
      </c>
      <c r="H66" s="597">
        <f>+H65</f>
        <v>2046048166</v>
      </c>
    </row>
    <row r="67" spans="2:10">
      <c r="B67" s="587"/>
      <c r="C67" s="594">
        <f>+C58</f>
        <v>2124213900</v>
      </c>
      <c r="D67" s="594">
        <f>+D58</f>
        <v>2170464333</v>
      </c>
      <c r="E67" s="640"/>
      <c r="F67" s="647" t="s">
        <v>631</v>
      </c>
      <c r="G67" s="597">
        <f>+G65</f>
        <v>2046048166</v>
      </c>
      <c r="H67" s="597">
        <f>+H65</f>
        <v>2046048166</v>
      </c>
      <c r="I67" s="421"/>
      <c r="J67" s="421"/>
    </row>
    <row r="68" spans="2:10">
      <c r="B68" s="587"/>
      <c r="C68" s="595"/>
      <c r="D68" s="596"/>
      <c r="E68" s="640"/>
      <c r="F68" s="638"/>
      <c r="G68" s="638"/>
      <c r="H68" s="645"/>
    </row>
    <row r="69" spans="2:10">
      <c r="B69" s="642" t="s">
        <v>701</v>
      </c>
      <c r="C69" s="595"/>
      <c r="D69" s="595"/>
      <c r="E69" s="640"/>
      <c r="F69" s="638"/>
      <c r="G69" s="638"/>
      <c r="H69" s="645"/>
    </row>
    <row r="70" spans="2:10">
      <c r="B70" s="603" t="s">
        <v>459</v>
      </c>
      <c r="C70" s="595">
        <v>381526763</v>
      </c>
      <c r="D70" s="595">
        <v>381526763</v>
      </c>
      <c r="E70" s="640"/>
      <c r="F70" s="638"/>
      <c r="G70" s="638"/>
      <c r="H70" s="645"/>
    </row>
    <row r="71" spans="2:10">
      <c r="B71" s="587" t="s">
        <v>702</v>
      </c>
      <c r="C71" s="596">
        <v>-223786604</v>
      </c>
      <c r="D71" s="596">
        <v>-223786604</v>
      </c>
      <c r="E71" s="633"/>
      <c r="F71" s="638"/>
      <c r="G71" s="648"/>
      <c r="H71" s="649"/>
    </row>
    <row r="72" spans="2:10">
      <c r="B72" s="587"/>
      <c r="C72" s="594">
        <f>+C70+C71</f>
        <v>157740159</v>
      </c>
      <c r="D72" s="625">
        <f>+D70+D71</f>
        <v>157740159</v>
      </c>
      <c r="E72" s="633"/>
      <c r="F72" s="650" t="s">
        <v>632</v>
      </c>
      <c r="G72" s="594">
        <f>+G46+G67</f>
        <v>40961855477.5961</v>
      </c>
      <c r="H72" s="651">
        <f>+H46+H67</f>
        <v>59559121488.618797</v>
      </c>
    </row>
    <row r="73" spans="2:10">
      <c r="B73" s="579"/>
      <c r="C73" s="602"/>
      <c r="D73" s="652"/>
      <c r="E73" s="633"/>
      <c r="F73" s="653"/>
      <c r="G73" s="626"/>
      <c r="H73" s="654"/>
    </row>
    <row r="74" spans="2:10">
      <c r="B74" s="642" t="s">
        <v>970</v>
      </c>
      <c r="C74" s="652"/>
      <c r="D74" s="652"/>
      <c r="E74" s="640"/>
      <c r="F74" s="638"/>
      <c r="G74" s="640"/>
      <c r="H74" s="645"/>
    </row>
    <row r="75" spans="2:10">
      <c r="B75" s="587" t="s">
        <v>967</v>
      </c>
      <c r="C75" s="595">
        <v>41367931</v>
      </c>
      <c r="D75" s="595">
        <v>41367931</v>
      </c>
      <c r="E75" s="640"/>
      <c r="F75" s="615" t="s">
        <v>713</v>
      </c>
      <c r="G75" s="640"/>
      <c r="H75" s="645"/>
    </row>
    <row r="76" spans="2:10">
      <c r="B76" s="587" t="s">
        <v>703</v>
      </c>
      <c r="C76" s="655"/>
      <c r="D76" s="655"/>
      <c r="E76" s="640"/>
      <c r="F76" s="595"/>
      <c r="G76" s="640"/>
      <c r="H76" s="645"/>
    </row>
    <row r="77" spans="2:10">
      <c r="B77" s="587" t="s">
        <v>968</v>
      </c>
      <c r="C77" s="655"/>
      <c r="D77" s="655"/>
      <c r="E77" s="640"/>
      <c r="F77" s="595"/>
      <c r="G77" s="640"/>
      <c r="H77" s="645"/>
    </row>
    <row r="78" spans="2:10">
      <c r="B78" s="587" t="s">
        <v>969</v>
      </c>
      <c r="C78" s="656">
        <v>-41367931</v>
      </c>
      <c r="D78" s="656">
        <v>-41367931</v>
      </c>
      <c r="E78" s="640"/>
      <c r="F78" s="595"/>
      <c r="G78" s="629"/>
      <c r="H78" s="630"/>
    </row>
    <row r="79" spans="2:10">
      <c r="B79" s="579"/>
      <c r="C79" s="594">
        <f>SUM(C75:C78)</f>
        <v>0</v>
      </c>
      <c r="D79" s="625">
        <f>+D75+D78</f>
        <v>0</v>
      </c>
      <c r="E79" s="640"/>
      <c r="F79" s="595" t="s">
        <v>714</v>
      </c>
      <c r="G79" s="629"/>
      <c r="H79" s="630"/>
    </row>
    <row r="80" spans="2:10">
      <c r="B80" s="579" t="s">
        <v>971</v>
      </c>
      <c r="C80" s="638"/>
      <c r="D80" s="595"/>
      <c r="E80" s="640"/>
      <c r="F80" s="595" t="s">
        <v>715</v>
      </c>
      <c r="G80" s="597">
        <v>5077041476</v>
      </c>
      <c r="H80" s="597">
        <v>6239878005</v>
      </c>
    </row>
    <row r="81" spans="2:9">
      <c r="B81" s="587" t="s">
        <v>704</v>
      </c>
      <c r="C81" s="595">
        <v>22932736</v>
      </c>
      <c r="D81" s="595">
        <v>23433280</v>
      </c>
      <c r="E81" s="640"/>
      <c r="F81" s="595"/>
      <c r="G81" s="596"/>
      <c r="H81" s="609"/>
    </row>
    <row r="82" spans="2:9">
      <c r="B82" s="587"/>
      <c r="C82" s="657">
        <f>+C81</f>
        <v>22932736</v>
      </c>
      <c r="D82" s="657">
        <f>+D81</f>
        <v>23433280</v>
      </c>
      <c r="E82" s="640"/>
      <c r="F82" s="595"/>
      <c r="G82" s="656">
        <v>0</v>
      </c>
      <c r="H82" s="612">
        <v>0</v>
      </c>
    </row>
    <row r="83" spans="2:9">
      <c r="B83" s="579"/>
      <c r="C83" s="652"/>
      <c r="D83" s="655"/>
      <c r="E83" s="640"/>
      <c r="F83" s="595"/>
      <c r="G83" s="596"/>
      <c r="H83" s="609"/>
    </row>
    <row r="84" spans="2:9">
      <c r="B84" s="647" t="s">
        <v>634</v>
      </c>
      <c r="C84" s="658">
        <f>+C55+C67+C72+C79+C82</f>
        <v>6655228929</v>
      </c>
      <c r="D84" s="658">
        <f>+D55+D67+D72+D79+D82</f>
        <v>6775062884</v>
      </c>
      <c r="E84" s="640"/>
      <c r="F84" s="595"/>
      <c r="G84" s="596"/>
      <c r="H84" s="609"/>
    </row>
    <row r="85" spans="2:9" ht="15.75" thickBot="1">
      <c r="B85" s="579"/>
      <c r="C85" s="659"/>
      <c r="D85" s="659"/>
      <c r="E85" s="638"/>
      <c r="F85" s="595"/>
      <c r="G85" s="596"/>
      <c r="H85" s="609"/>
    </row>
    <row r="86" spans="2:9" ht="15.75" thickBot="1">
      <c r="B86" s="660" t="s">
        <v>635</v>
      </c>
      <c r="C86" s="661">
        <f>+C46+C84</f>
        <v>46038896954.729408</v>
      </c>
      <c r="D86" s="661">
        <f>+D46+D84</f>
        <v>65798999494</v>
      </c>
      <c r="E86" s="662"/>
      <c r="F86" s="660" t="s">
        <v>716</v>
      </c>
      <c r="G86" s="663">
        <f>+G72+G80+1</f>
        <v>46038896954.5961</v>
      </c>
      <c r="H86" s="663">
        <f>+H72+H80</f>
        <v>65798999493.618797</v>
      </c>
      <c r="I86" s="593"/>
    </row>
    <row r="87" spans="2:9">
      <c r="B87" s="582"/>
      <c r="C87" s="664"/>
      <c r="D87" s="664"/>
      <c r="E87" s="664"/>
      <c r="F87" s="582"/>
      <c r="G87" s="664"/>
      <c r="H87" s="664"/>
    </row>
    <row r="88" spans="2:9">
      <c r="B88" s="646" t="s">
        <v>1154</v>
      </c>
      <c r="C88" s="665"/>
      <c r="D88" s="666"/>
      <c r="E88" s="664"/>
      <c r="F88" s="664"/>
      <c r="G88" s="666"/>
      <c r="H88" s="666"/>
    </row>
    <row r="89" spans="2:9">
      <c r="B89" s="667"/>
      <c r="D89" s="668"/>
      <c r="E89" s="668"/>
      <c r="F89" s="669"/>
      <c r="G89" s="1143"/>
      <c r="H89" s="1143"/>
    </row>
    <row r="90" spans="2:9">
      <c r="B90" s="664"/>
      <c r="C90" s="593"/>
      <c r="D90" s="593"/>
      <c r="E90" s="670"/>
      <c r="F90" s="582"/>
      <c r="G90" s="1143"/>
      <c r="H90" s="1143"/>
    </row>
    <row r="91" spans="2:9">
      <c r="B91" s="593"/>
      <c r="D91" s="668"/>
      <c r="E91" s="667"/>
      <c r="H91" s="671"/>
    </row>
    <row r="92" spans="2:9">
      <c r="B92" s="593"/>
      <c r="D92" s="668"/>
      <c r="E92" s="667"/>
      <c r="H92" s="671"/>
    </row>
    <row r="93" spans="2:9">
      <c r="B93" s="593"/>
      <c r="D93" s="668"/>
      <c r="E93" s="667"/>
      <c r="H93" s="671"/>
    </row>
    <row r="94" spans="2:9">
      <c r="B94" s="593"/>
      <c r="D94" s="668"/>
      <c r="E94" s="667"/>
      <c r="H94" s="671"/>
    </row>
    <row r="95" spans="2:9">
      <c r="B95" s="593"/>
      <c r="D95" s="668"/>
      <c r="E95" s="667"/>
      <c r="F95" s="667"/>
      <c r="G95" s="667"/>
      <c r="H95" s="667"/>
    </row>
    <row r="96" spans="2:9">
      <c r="B96" s="593"/>
      <c r="D96" s="668"/>
      <c r="E96" s="667"/>
      <c r="F96" s="667"/>
      <c r="G96" s="667"/>
      <c r="H96" s="667"/>
    </row>
    <row r="97" spans="1:8">
      <c r="A97" s="1142" t="s">
        <v>1043</v>
      </c>
      <c r="B97" s="1142"/>
      <c r="C97" s="1142"/>
      <c r="D97" s="1142"/>
      <c r="E97" s="1142"/>
      <c r="F97" s="1142"/>
      <c r="G97" s="1142"/>
      <c r="H97" s="1142"/>
    </row>
    <row r="98" spans="1:8">
      <c r="A98" s="1142" t="s">
        <v>1117</v>
      </c>
      <c r="B98" s="1142"/>
      <c r="C98" s="1142"/>
      <c r="D98" s="1142"/>
      <c r="E98" s="1142"/>
      <c r="F98" s="1142"/>
      <c r="G98" s="1142"/>
      <c r="H98" s="1142"/>
    </row>
    <row r="99" spans="1:8">
      <c r="A99" s="1142" t="s">
        <v>1014</v>
      </c>
      <c r="B99" s="1142"/>
      <c r="C99" s="1142"/>
      <c r="D99" s="1142"/>
      <c r="E99" s="1142"/>
      <c r="F99" s="1142"/>
      <c r="G99" s="1142"/>
      <c r="H99" s="1142"/>
    </row>
    <row r="100" spans="1:8">
      <c r="B100" s="593"/>
      <c r="C100" s="667"/>
      <c r="D100" s="667"/>
      <c r="E100" s="593"/>
      <c r="F100" s="593"/>
      <c r="G100" s="593"/>
      <c r="H100" s="593"/>
    </row>
    <row r="101" spans="1:8">
      <c r="B101" s="593"/>
      <c r="C101" s="667"/>
      <c r="D101" s="667"/>
      <c r="E101" s="593"/>
      <c r="F101" s="593"/>
      <c r="G101" s="593"/>
      <c r="H101" s="593"/>
    </row>
    <row r="102" spans="1:8" ht="25.5" customHeight="1">
      <c r="B102" s="593"/>
      <c r="C102" s="664"/>
      <c r="D102" s="664"/>
      <c r="E102" s="593"/>
      <c r="F102" s="593"/>
      <c r="G102" s="593"/>
      <c r="H102" s="593"/>
    </row>
    <row r="103" spans="1:8" ht="18.75" customHeight="1">
      <c r="B103" s="593"/>
      <c r="C103" s="593"/>
      <c r="D103" s="593"/>
      <c r="E103" s="593"/>
      <c r="F103" s="593"/>
      <c r="G103" s="593"/>
      <c r="H103" s="593"/>
    </row>
    <row r="104" spans="1:8" ht="18.75" customHeight="1">
      <c r="B104" s="593"/>
      <c r="C104" s="593"/>
      <c r="D104" s="593"/>
      <c r="E104" s="593"/>
      <c r="F104" s="593"/>
      <c r="G104" s="593"/>
      <c r="H104" s="593"/>
    </row>
    <row r="105" spans="1:8">
      <c r="B105" s="593"/>
      <c r="C105" s="593"/>
      <c r="D105" s="593"/>
      <c r="E105" s="593"/>
      <c r="F105" s="593"/>
      <c r="G105" s="593"/>
      <c r="H105" s="593"/>
    </row>
    <row r="106" spans="1:8">
      <c r="B106" s="593"/>
      <c r="C106" s="593"/>
      <c r="D106" s="593"/>
      <c r="E106" s="593"/>
      <c r="F106" s="593"/>
      <c r="G106" s="593"/>
      <c r="H106" s="593"/>
    </row>
    <row r="107" spans="1:8">
      <c r="B107" s="593"/>
      <c r="C107" s="593"/>
      <c r="D107" s="593"/>
      <c r="E107" s="593"/>
      <c r="F107" s="593"/>
      <c r="G107" s="593"/>
      <c r="H107" s="593"/>
    </row>
    <row r="108" spans="1:8">
      <c r="B108" s="593"/>
      <c r="C108" s="593"/>
      <c r="D108" s="593"/>
      <c r="E108" s="593"/>
      <c r="F108" s="593"/>
      <c r="G108" s="593"/>
      <c r="H108" s="593"/>
    </row>
    <row r="109" spans="1:8">
      <c r="B109" s="593"/>
      <c r="C109" s="593"/>
      <c r="D109" s="593"/>
      <c r="E109" s="593"/>
      <c r="F109" s="593"/>
      <c r="G109" s="593"/>
      <c r="H109" s="593"/>
    </row>
    <row r="110" spans="1:8">
      <c r="B110" s="593"/>
      <c r="C110" s="593"/>
      <c r="D110" s="593"/>
      <c r="E110" s="593"/>
      <c r="F110" s="593"/>
      <c r="G110" s="593"/>
      <c r="H110" s="593"/>
    </row>
    <row r="111" spans="1:8">
      <c r="B111" s="593"/>
      <c r="C111" s="593"/>
      <c r="D111" s="593"/>
      <c r="E111" s="593"/>
      <c r="F111" s="593"/>
      <c r="G111" s="593"/>
      <c r="H111" s="593"/>
    </row>
    <row r="112" spans="1:8">
      <c r="B112" s="593"/>
      <c r="C112" s="593"/>
      <c r="D112" s="593"/>
      <c r="E112" s="593"/>
      <c r="F112" s="593"/>
      <c r="G112" s="593"/>
      <c r="H112" s="593"/>
    </row>
    <row r="113" spans="2:8">
      <c r="B113" s="593"/>
      <c r="C113" s="593"/>
      <c r="D113" s="593"/>
      <c r="E113" s="593"/>
      <c r="F113" s="593"/>
      <c r="G113" s="593"/>
      <c r="H113" s="593"/>
    </row>
    <row r="114" spans="2:8">
      <c r="B114" s="593"/>
      <c r="C114" s="593"/>
      <c r="D114" s="593"/>
      <c r="E114" s="593"/>
      <c r="F114" s="593"/>
      <c r="G114" s="593"/>
      <c r="H114" s="593"/>
    </row>
    <row r="115" spans="2:8">
      <c r="B115" s="593"/>
      <c r="C115" s="593"/>
      <c r="D115" s="593"/>
      <c r="E115" s="593"/>
      <c r="F115" s="593"/>
      <c r="G115" s="593"/>
      <c r="H115" s="593"/>
    </row>
    <row r="116" spans="2:8">
      <c r="B116" s="593"/>
      <c r="C116" s="593"/>
      <c r="D116" s="593"/>
      <c r="E116" s="593"/>
      <c r="F116" s="593"/>
      <c r="G116" s="593"/>
      <c r="H116" s="593"/>
    </row>
    <row r="117" spans="2:8">
      <c r="B117" s="593"/>
      <c r="C117" s="593"/>
      <c r="D117" s="593"/>
      <c r="E117" s="593"/>
      <c r="F117" s="593"/>
      <c r="G117" s="593"/>
      <c r="H117" s="593"/>
    </row>
    <row r="118" spans="2:8">
      <c r="B118" s="593"/>
      <c r="C118" s="593"/>
      <c r="D118" s="593"/>
      <c r="E118" s="593"/>
      <c r="F118" s="593"/>
      <c r="G118" s="593"/>
      <c r="H118" s="593"/>
    </row>
    <row r="119" spans="2:8">
      <c r="B119" s="593"/>
      <c r="C119" s="593"/>
      <c r="D119" s="593"/>
      <c r="E119" s="593"/>
      <c r="F119" s="593"/>
      <c r="G119" s="593"/>
      <c r="H119" s="593"/>
    </row>
    <row r="120" spans="2:8">
      <c r="B120" s="593"/>
      <c r="C120" s="593"/>
      <c r="D120" s="593"/>
      <c r="E120" s="593"/>
      <c r="F120" s="593"/>
      <c r="G120" s="593"/>
      <c r="H120" s="593"/>
    </row>
    <row r="121" spans="2:8">
      <c r="B121" s="593"/>
      <c r="C121" s="593"/>
      <c r="D121" s="593"/>
      <c r="E121" s="593"/>
      <c r="F121" s="593"/>
      <c r="G121" s="593"/>
      <c r="H121" s="593"/>
    </row>
    <row r="122" spans="2:8">
      <c r="B122" s="593"/>
      <c r="C122" s="593"/>
      <c r="D122" s="593"/>
      <c r="E122" s="593"/>
      <c r="F122" s="593"/>
      <c r="G122" s="593"/>
      <c r="H122" s="593"/>
    </row>
    <row r="123" spans="2:8">
      <c r="B123" s="593"/>
      <c r="C123" s="593"/>
      <c r="D123" s="593"/>
      <c r="E123" s="593"/>
      <c r="F123" s="593"/>
      <c r="G123" s="593"/>
      <c r="H123" s="593"/>
    </row>
    <row r="124" spans="2:8">
      <c r="B124" s="593"/>
      <c r="C124" s="593"/>
      <c r="D124" s="593"/>
      <c r="E124" s="593"/>
      <c r="F124" s="593"/>
      <c r="G124" s="593"/>
      <c r="H124" s="593"/>
    </row>
    <row r="125" spans="2:8">
      <c r="B125" s="593"/>
      <c r="C125" s="593"/>
      <c r="D125" s="593"/>
      <c r="E125" s="593"/>
      <c r="F125" s="593"/>
      <c r="G125" s="593"/>
      <c r="H125" s="593"/>
    </row>
    <row r="126" spans="2:8">
      <c r="B126" s="593"/>
      <c r="C126" s="593"/>
      <c r="D126" s="593"/>
      <c r="E126" s="593"/>
      <c r="F126" s="593"/>
      <c r="G126" s="593"/>
      <c r="H126" s="593"/>
    </row>
    <row r="127" spans="2:8">
      <c r="B127" s="593"/>
      <c r="C127" s="593"/>
      <c r="D127" s="593"/>
      <c r="E127" s="593"/>
      <c r="F127" s="593"/>
      <c r="G127" s="593"/>
      <c r="H127" s="593"/>
    </row>
    <row r="128" spans="2:8">
      <c r="B128" s="593"/>
      <c r="C128" s="593"/>
      <c r="D128" s="593"/>
      <c r="E128" s="593"/>
      <c r="F128" s="593"/>
      <c r="G128" s="593"/>
      <c r="H128" s="593"/>
    </row>
    <row r="129" spans="2:8">
      <c r="B129" s="593"/>
      <c r="C129" s="593"/>
      <c r="D129" s="593"/>
      <c r="E129" s="593"/>
      <c r="F129" s="593"/>
      <c r="G129" s="593"/>
      <c r="H129" s="593"/>
    </row>
    <row r="130" spans="2:8">
      <c r="B130" s="593"/>
      <c r="C130" s="593"/>
      <c r="D130" s="593"/>
      <c r="E130" s="593"/>
      <c r="F130" s="593"/>
      <c r="G130" s="593"/>
      <c r="H130" s="593"/>
    </row>
    <row r="131" spans="2:8">
      <c r="B131" s="593"/>
      <c r="C131" s="593"/>
      <c r="D131" s="593"/>
      <c r="E131" s="593"/>
      <c r="F131" s="593"/>
      <c r="G131" s="593"/>
      <c r="H131" s="593"/>
    </row>
    <row r="132" spans="2:8">
      <c r="B132" s="593"/>
      <c r="C132" s="593"/>
      <c r="D132" s="593"/>
      <c r="E132" s="593"/>
      <c r="F132" s="593"/>
      <c r="G132" s="593"/>
      <c r="H132" s="593"/>
    </row>
    <row r="133" spans="2:8">
      <c r="B133" s="593"/>
      <c r="C133" s="593"/>
      <c r="D133" s="593"/>
      <c r="E133" s="593"/>
      <c r="F133" s="593"/>
      <c r="G133" s="593"/>
      <c r="H133" s="593"/>
    </row>
    <row r="134" spans="2:8">
      <c r="B134" s="593"/>
      <c r="C134" s="593"/>
      <c r="D134" s="593"/>
      <c r="E134" s="593"/>
      <c r="F134" s="593"/>
      <c r="G134" s="593"/>
      <c r="H134" s="593"/>
    </row>
    <row r="135" spans="2:8">
      <c r="B135" s="593"/>
      <c r="C135" s="593"/>
      <c r="D135" s="593"/>
      <c r="E135" s="593"/>
      <c r="F135" s="593"/>
      <c r="G135" s="593"/>
      <c r="H135" s="593"/>
    </row>
    <row r="136" spans="2:8">
      <c r="B136" s="593"/>
      <c r="C136" s="593"/>
      <c r="D136" s="593"/>
      <c r="E136" s="593"/>
      <c r="F136" s="593"/>
      <c r="G136" s="593"/>
      <c r="H136" s="593"/>
    </row>
    <row r="137" spans="2:8">
      <c r="B137" s="593"/>
      <c r="C137" s="593"/>
      <c r="D137" s="593"/>
      <c r="E137" s="593"/>
      <c r="F137" s="593"/>
      <c r="G137" s="593"/>
      <c r="H137" s="593"/>
    </row>
    <row r="138" spans="2:8">
      <c r="B138" s="593"/>
      <c r="C138" s="593"/>
      <c r="D138" s="593"/>
      <c r="E138" s="593"/>
      <c r="F138" s="593"/>
      <c r="G138" s="593"/>
      <c r="H138" s="593"/>
    </row>
    <row r="139" spans="2:8">
      <c r="B139" s="593"/>
      <c r="C139" s="593"/>
      <c r="D139" s="593"/>
      <c r="E139" s="593"/>
      <c r="F139" s="593"/>
      <c r="G139" s="593"/>
      <c r="H139" s="593"/>
    </row>
    <row r="140" spans="2:8">
      <c r="B140" s="593"/>
      <c r="C140" s="593"/>
      <c r="D140" s="593"/>
      <c r="E140" s="593"/>
      <c r="F140" s="593"/>
      <c r="G140" s="593"/>
      <c r="H140" s="593"/>
    </row>
    <row r="141" spans="2:8">
      <c r="B141" s="593"/>
      <c r="C141" s="593"/>
      <c r="D141" s="593"/>
      <c r="E141" s="593"/>
      <c r="F141" s="593"/>
      <c r="G141" s="593"/>
      <c r="H141" s="593"/>
    </row>
    <row r="142" spans="2:8">
      <c r="B142" s="593"/>
      <c r="C142" s="593"/>
      <c r="D142" s="593"/>
      <c r="E142" s="593"/>
      <c r="F142" s="593"/>
      <c r="G142" s="593"/>
      <c r="H142" s="593"/>
    </row>
    <row r="143" spans="2:8">
      <c r="B143" s="593"/>
      <c r="C143" s="593"/>
      <c r="D143" s="593"/>
      <c r="E143" s="593"/>
      <c r="F143" s="593"/>
      <c r="G143" s="593"/>
      <c r="H143" s="593"/>
    </row>
    <row r="144" spans="2:8">
      <c r="B144" s="593"/>
      <c r="C144" s="593"/>
      <c r="D144" s="593"/>
      <c r="E144" s="593"/>
      <c r="F144" s="593"/>
      <c r="G144" s="593"/>
      <c r="H144" s="593"/>
    </row>
    <row r="145" spans="2:8">
      <c r="B145" s="593"/>
      <c r="C145" s="593"/>
      <c r="D145" s="593"/>
      <c r="E145" s="593"/>
      <c r="F145" s="593"/>
      <c r="G145" s="593"/>
      <c r="H145" s="593"/>
    </row>
    <row r="146" spans="2:8">
      <c r="B146" s="593"/>
      <c r="C146" s="593"/>
      <c r="D146" s="593"/>
      <c r="E146" s="593"/>
      <c r="F146" s="593"/>
      <c r="G146" s="593"/>
      <c r="H146" s="593"/>
    </row>
    <row r="147" spans="2:8">
      <c r="B147" s="593"/>
      <c r="C147" s="593"/>
      <c r="D147" s="593"/>
      <c r="E147" s="593"/>
      <c r="F147" s="593"/>
      <c r="G147" s="593"/>
      <c r="H147" s="593"/>
    </row>
    <row r="148" spans="2:8">
      <c r="B148" s="593"/>
      <c r="C148" s="593"/>
      <c r="D148" s="593"/>
      <c r="E148" s="593"/>
      <c r="F148" s="593"/>
      <c r="G148" s="593"/>
      <c r="H148" s="593"/>
    </row>
    <row r="149" spans="2:8">
      <c r="B149" s="593"/>
      <c r="C149" s="593"/>
      <c r="D149" s="593"/>
      <c r="E149" s="593"/>
      <c r="F149" s="593"/>
      <c r="G149" s="593"/>
      <c r="H149" s="593"/>
    </row>
    <row r="150" spans="2:8">
      <c r="B150" s="593"/>
      <c r="C150" s="593"/>
      <c r="D150" s="593"/>
      <c r="E150" s="593"/>
      <c r="F150" s="593"/>
      <c r="G150" s="593"/>
      <c r="H150" s="593"/>
    </row>
    <row r="151" spans="2:8">
      <c r="B151" s="593"/>
      <c r="C151" s="593"/>
      <c r="D151" s="593"/>
      <c r="E151" s="593"/>
      <c r="F151" s="593"/>
      <c r="G151" s="593"/>
      <c r="H151" s="593"/>
    </row>
    <row r="152" spans="2:8">
      <c r="B152" s="593"/>
      <c r="C152" s="593"/>
      <c r="D152" s="593"/>
      <c r="E152" s="593"/>
      <c r="F152" s="593"/>
      <c r="G152" s="593"/>
      <c r="H152" s="593"/>
    </row>
    <row r="153" spans="2:8">
      <c r="B153" s="593"/>
      <c r="C153" s="593"/>
      <c r="D153" s="593"/>
      <c r="E153" s="593"/>
      <c r="F153" s="593"/>
      <c r="G153" s="593"/>
      <c r="H153" s="593"/>
    </row>
    <row r="154" spans="2:8">
      <c r="B154" s="593"/>
      <c r="C154" s="593"/>
      <c r="D154" s="593"/>
      <c r="E154" s="593"/>
      <c r="F154" s="593"/>
      <c r="G154" s="593"/>
      <c r="H154" s="593"/>
    </row>
    <row r="155" spans="2:8">
      <c r="B155" s="593"/>
      <c r="C155" s="593"/>
      <c r="D155" s="593"/>
      <c r="E155" s="593"/>
      <c r="F155" s="593"/>
      <c r="G155" s="593"/>
      <c r="H155" s="593"/>
    </row>
    <row r="156" spans="2:8">
      <c r="B156" s="593"/>
      <c r="C156" s="593"/>
      <c r="D156" s="593"/>
      <c r="E156" s="593"/>
      <c r="F156" s="593"/>
      <c r="G156" s="593"/>
      <c r="H156" s="593"/>
    </row>
    <row r="157" spans="2:8">
      <c r="B157" s="593"/>
      <c r="C157" s="593"/>
      <c r="D157" s="593"/>
      <c r="E157" s="593"/>
      <c r="F157" s="593"/>
      <c r="G157" s="593"/>
      <c r="H157" s="593"/>
    </row>
    <row r="158" spans="2:8">
      <c r="B158" s="593"/>
      <c r="C158" s="593"/>
      <c r="D158" s="593"/>
      <c r="E158" s="593"/>
      <c r="F158" s="593"/>
      <c r="G158" s="593"/>
      <c r="H158" s="593"/>
    </row>
    <row r="159" spans="2:8">
      <c r="B159" s="593"/>
      <c r="C159" s="593"/>
      <c r="D159" s="593"/>
      <c r="E159" s="593"/>
      <c r="F159" s="593"/>
      <c r="G159" s="593"/>
      <c r="H159" s="593"/>
    </row>
    <row r="160" spans="2:8">
      <c r="B160" s="593"/>
      <c r="C160" s="593"/>
      <c r="D160" s="593"/>
      <c r="E160" s="593"/>
      <c r="F160" s="593"/>
      <c r="G160" s="593"/>
      <c r="H160" s="593"/>
    </row>
    <row r="161" spans="2:8">
      <c r="B161" s="593"/>
      <c r="C161" s="593"/>
      <c r="D161" s="593"/>
      <c r="E161" s="593"/>
      <c r="F161" s="593"/>
      <c r="G161" s="593"/>
      <c r="H161" s="593"/>
    </row>
    <row r="162" spans="2:8">
      <c r="B162" s="593"/>
      <c r="C162" s="593"/>
      <c r="D162" s="593"/>
      <c r="E162" s="593"/>
      <c r="F162" s="593"/>
      <c r="G162" s="593"/>
      <c r="H162" s="593"/>
    </row>
    <row r="163" spans="2:8">
      <c r="B163" s="593"/>
      <c r="C163" s="593"/>
      <c r="D163" s="593"/>
      <c r="E163" s="593"/>
      <c r="F163" s="593"/>
      <c r="G163" s="593"/>
      <c r="H163" s="593"/>
    </row>
    <row r="164" spans="2:8">
      <c r="B164" s="593"/>
      <c r="C164" s="593"/>
      <c r="D164" s="593"/>
      <c r="E164" s="593"/>
      <c r="F164" s="593"/>
      <c r="G164" s="593"/>
      <c r="H164" s="593"/>
    </row>
    <row r="165" spans="2:8">
      <c r="B165" s="593"/>
      <c r="C165" s="593"/>
      <c r="D165" s="593"/>
      <c r="E165" s="593"/>
      <c r="F165" s="593"/>
      <c r="G165" s="593"/>
      <c r="H165" s="593"/>
    </row>
    <row r="166" spans="2:8">
      <c r="B166" s="593"/>
      <c r="C166" s="593"/>
      <c r="D166" s="593"/>
      <c r="E166" s="593"/>
      <c r="F166" s="593"/>
      <c r="G166" s="593"/>
      <c r="H166" s="593"/>
    </row>
    <row r="167" spans="2:8">
      <c r="B167" s="593"/>
      <c r="C167" s="593"/>
      <c r="D167" s="593"/>
      <c r="E167" s="593"/>
      <c r="F167" s="593"/>
      <c r="G167" s="593"/>
      <c r="H167" s="593"/>
    </row>
    <row r="168" spans="2:8">
      <c r="B168" s="593"/>
      <c r="C168" s="593"/>
      <c r="D168" s="593"/>
      <c r="E168" s="593"/>
      <c r="F168" s="593"/>
      <c r="G168" s="593"/>
      <c r="H168" s="593"/>
    </row>
    <row r="169" spans="2:8">
      <c r="B169" s="593"/>
      <c r="C169" s="593"/>
      <c r="D169" s="593"/>
      <c r="E169" s="593"/>
      <c r="F169" s="593"/>
      <c r="G169" s="593"/>
      <c r="H169" s="593"/>
    </row>
    <row r="170" spans="2:8">
      <c r="B170" s="593"/>
      <c r="C170" s="593"/>
      <c r="D170" s="593"/>
      <c r="E170" s="593"/>
      <c r="F170" s="593"/>
      <c r="G170" s="593"/>
      <c r="H170" s="593"/>
    </row>
    <row r="171" spans="2:8">
      <c r="B171" s="593"/>
      <c r="C171" s="593"/>
      <c r="D171" s="593"/>
      <c r="E171" s="593"/>
      <c r="F171" s="593"/>
      <c r="G171" s="593"/>
      <c r="H171" s="593"/>
    </row>
    <row r="172" spans="2:8">
      <c r="B172" s="593"/>
      <c r="C172" s="593"/>
      <c r="D172" s="593"/>
      <c r="E172" s="593"/>
      <c r="F172" s="593"/>
      <c r="G172" s="593"/>
      <c r="H172" s="593"/>
    </row>
    <row r="173" spans="2:8">
      <c r="B173" s="593"/>
      <c r="C173" s="593"/>
      <c r="D173" s="593"/>
      <c r="E173" s="593"/>
      <c r="F173" s="593"/>
      <c r="G173" s="593"/>
      <c r="H173" s="593"/>
    </row>
    <row r="174" spans="2:8">
      <c r="B174" s="593"/>
      <c r="C174" s="593"/>
      <c r="D174" s="593"/>
      <c r="E174" s="593"/>
      <c r="F174" s="593"/>
      <c r="G174" s="593"/>
      <c r="H174" s="593"/>
    </row>
    <row r="175" spans="2:8">
      <c r="B175" s="593"/>
      <c r="C175" s="593"/>
      <c r="D175" s="593"/>
      <c r="E175" s="593"/>
      <c r="F175" s="593"/>
      <c r="G175" s="593"/>
      <c r="H175" s="593"/>
    </row>
    <row r="176" spans="2:8">
      <c r="B176" s="593"/>
      <c r="C176" s="593"/>
      <c r="D176" s="593"/>
      <c r="E176" s="593"/>
      <c r="F176" s="593"/>
      <c r="G176" s="593"/>
      <c r="H176" s="593"/>
    </row>
    <row r="177" spans="2:8">
      <c r="B177" s="593"/>
      <c r="C177" s="593"/>
      <c r="D177" s="593"/>
      <c r="E177" s="593"/>
      <c r="F177" s="593"/>
      <c r="G177" s="593"/>
      <c r="H177" s="593"/>
    </row>
    <row r="178" spans="2:8">
      <c r="B178" s="593"/>
      <c r="C178" s="593"/>
      <c r="D178" s="593"/>
      <c r="E178" s="593"/>
      <c r="F178" s="593"/>
      <c r="G178" s="593"/>
      <c r="H178" s="593"/>
    </row>
    <row r="179" spans="2:8">
      <c r="B179" s="593"/>
      <c r="C179" s="593"/>
      <c r="D179" s="593"/>
      <c r="E179" s="593"/>
      <c r="F179" s="593"/>
      <c r="G179" s="593"/>
      <c r="H179" s="593"/>
    </row>
    <row r="180" spans="2:8">
      <c r="B180" s="593"/>
      <c r="C180" s="593"/>
      <c r="D180" s="593"/>
      <c r="E180" s="593"/>
      <c r="F180" s="593"/>
      <c r="G180" s="593"/>
      <c r="H180" s="593"/>
    </row>
    <row r="181" spans="2:8">
      <c r="B181" s="593"/>
      <c r="C181" s="593"/>
      <c r="D181" s="593"/>
      <c r="E181" s="593"/>
      <c r="F181" s="593"/>
      <c r="G181" s="593"/>
      <c r="H181" s="593"/>
    </row>
    <row r="182" spans="2:8">
      <c r="B182" s="593"/>
      <c r="C182" s="593"/>
      <c r="D182" s="593"/>
      <c r="E182" s="593"/>
      <c r="F182" s="593"/>
      <c r="G182" s="593"/>
      <c r="H182" s="593"/>
    </row>
    <row r="183" spans="2:8">
      <c r="B183" s="593"/>
      <c r="C183" s="593"/>
      <c r="D183" s="593"/>
      <c r="E183" s="593"/>
      <c r="F183" s="593"/>
      <c r="G183" s="593"/>
      <c r="H183" s="593"/>
    </row>
    <row r="184" spans="2:8">
      <c r="B184" s="593"/>
      <c r="C184" s="593"/>
      <c r="D184" s="593"/>
      <c r="E184" s="593"/>
      <c r="F184" s="593"/>
      <c r="G184" s="593"/>
      <c r="H184" s="593"/>
    </row>
    <row r="185" spans="2:8">
      <c r="B185" s="593"/>
      <c r="C185" s="593"/>
      <c r="D185" s="593"/>
      <c r="E185" s="593"/>
      <c r="F185" s="593"/>
      <c r="G185" s="593"/>
      <c r="H185" s="593"/>
    </row>
    <row r="186" spans="2:8">
      <c r="B186" s="593"/>
      <c r="C186" s="593"/>
      <c r="D186" s="593"/>
      <c r="E186" s="593"/>
      <c r="F186" s="593"/>
      <c r="G186" s="593"/>
      <c r="H186" s="593"/>
    </row>
    <row r="187" spans="2:8">
      <c r="B187" s="593"/>
      <c r="C187" s="593"/>
      <c r="D187" s="593"/>
      <c r="E187" s="593"/>
      <c r="F187" s="593"/>
      <c r="G187" s="593"/>
      <c r="H187" s="593"/>
    </row>
    <row r="188" spans="2:8">
      <c r="B188" s="593"/>
      <c r="C188" s="593"/>
      <c r="D188" s="593"/>
      <c r="E188" s="593"/>
      <c r="F188" s="593"/>
      <c r="G188" s="593"/>
      <c r="H188" s="593"/>
    </row>
    <row r="189" spans="2:8">
      <c r="B189" s="593"/>
      <c r="C189" s="593"/>
      <c r="D189" s="593"/>
      <c r="E189" s="593"/>
      <c r="F189" s="593"/>
      <c r="G189" s="593"/>
      <c r="H189" s="593"/>
    </row>
    <row r="190" spans="2:8">
      <c r="B190" s="593"/>
      <c r="C190" s="593"/>
      <c r="D190" s="593"/>
      <c r="E190" s="593"/>
      <c r="F190" s="593"/>
      <c r="G190" s="593"/>
      <c r="H190" s="593"/>
    </row>
    <row r="191" spans="2:8">
      <c r="B191" s="593"/>
      <c r="C191" s="593"/>
      <c r="D191" s="593"/>
      <c r="E191" s="593"/>
      <c r="F191" s="593"/>
      <c r="G191" s="593"/>
      <c r="H191" s="593"/>
    </row>
    <row r="192" spans="2:8">
      <c r="B192" s="593"/>
      <c r="C192" s="593"/>
      <c r="D192" s="593"/>
      <c r="E192" s="593"/>
      <c r="F192" s="593"/>
      <c r="G192" s="593"/>
      <c r="H192" s="593"/>
    </row>
    <row r="193" spans="2:8">
      <c r="B193" s="593"/>
      <c r="C193" s="593"/>
      <c r="D193" s="593"/>
      <c r="E193" s="593"/>
      <c r="F193" s="593"/>
      <c r="G193" s="593"/>
      <c r="H193" s="593"/>
    </row>
    <row r="194" spans="2:8">
      <c r="B194" s="593"/>
      <c r="C194" s="593"/>
      <c r="D194" s="593"/>
      <c r="E194" s="593"/>
      <c r="F194" s="593"/>
      <c r="G194" s="593"/>
      <c r="H194" s="593"/>
    </row>
    <row r="195" spans="2:8">
      <c r="B195" s="593"/>
      <c r="C195" s="593"/>
      <c r="D195" s="593"/>
      <c r="E195" s="593"/>
      <c r="F195" s="593"/>
      <c r="G195" s="593"/>
      <c r="H195" s="593"/>
    </row>
    <row r="196" spans="2:8">
      <c r="B196" s="593"/>
      <c r="C196" s="593"/>
      <c r="D196" s="593"/>
      <c r="E196" s="593"/>
      <c r="F196" s="593"/>
      <c r="G196" s="593"/>
      <c r="H196" s="593"/>
    </row>
    <row r="197" spans="2:8">
      <c r="B197" s="593"/>
      <c r="C197" s="593"/>
      <c r="D197" s="593"/>
      <c r="E197" s="593"/>
      <c r="F197" s="593"/>
      <c r="G197" s="593"/>
      <c r="H197" s="593"/>
    </row>
    <row r="198" spans="2:8">
      <c r="B198" s="593"/>
      <c r="C198" s="593"/>
      <c r="D198" s="593"/>
      <c r="E198" s="593"/>
      <c r="F198" s="593"/>
      <c r="G198" s="593"/>
      <c r="H198" s="593"/>
    </row>
    <row r="199" spans="2:8">
      <c r="B199" s="593"/>
      <c r="C199" s="593"/>
      <c r="D199" s="593"/>
      <c r="E199" s="593"/>
      <c r="F199" s="593"/>
      <c r="G199" s="593"/>
      <c r="H199" s="593"/>
    </row>
    <row r="200" spans="2:8">
      <c r="B200" s="593"/>
      <c r="C200" s="593"/>
      <c r="D200" s="593"/>
      <c r="E200" s="593"/>
      <c r="F200" s="593"/>
      <c r="G200" s="593"/>
      <c r="H200" s="593"/>
    </row>
    <row r="201" spans="2:8">
      <c r="B201" s="593"/>
      <c r="C201" s="593"/>
      <c r="D201" s="593"/>
      <c r="E201" s="593"/>
      <c r="F201" s="593"/>
      <c r="G201" s="593"/>
      <c r="H201" s="593"/>
    </row>
    <row r="202" spans="2:8">
      <c r="B202" s="593"/>
      <c r="C202" s="593"/>
      <c r="D202" s="593"/>
      <c r="E202" s="593"/>
      <c r="F202" s="593"/>
      <c r="G202" s="593"/>
      <c r="H202" s="593"/>
    </row>
    <row r="203" spans="2:8">
      <c r="B203" s="593"/>
      <c r="C203" s="593"/>
      <c r="D203" s="593"/>
      <c r="E203" s="593"/>
      <c r="F203" s="593"/>
      <c r="G203" s="593"/>
      <c r="H203" s="593"/>
    </row>
    <row r="204" spans="2:8">
      <c r="B204" s="593"/>
      <c r="C204" s="593"/>
      <c r="D204" s="593"/>
      <c r="E204" s="593"/>
      <c r="F204" s="593"/>
      <c r="G204" s="593"/>
      <c r="H204" s="593"/>
    </row>
    <row r="205" spans="2:8">
      <c r="B205" s="593"/>
      <c r="C205" s="593"/>
      <c r="D205" s="593"/>
      <c r="E205" s="593"/>
      <c r="F205" s="593"/>
      <c r="G205" s="593"/>
      <c r="H205" s="593"/>
    </row>
    <row r="206" spans="2:8">
      <c r="B206" s="593"/>
      <c r="C206" s="593"/>
      <c r="D206" s="593"/>
      <c r="E206" s="593"/>
      <c r="F206" s="593"/>
      <c r="G206" s="593"/>
      <c r="H206" s="593"/>
    </row>
    <row r="207" spans="2:8">
      <c r="B207" s="593"/>
      <c r="C207" s="593"/>
      <c r="D207" s="593"/>
      <c r="E207" s="593"/>
      <c r="F207" s="593"/>
      <c r="G207" s="593"/>
      <c r="H207" s="593"/>
    </row>
    <row r="208" spans="2:8">
      <c r="B208" s="593"/>
      <c r="C208" s="593"/>
      <c r="D208" s="593"/>
      <c r="E208" s="593"/>
      <c r="F208" s="593"/>
      <c r="G208" s="593"/>
      <c r="H208" s="593"/>
    </row>
    <row r="209" spans="2:8">
      <c r="B209" s="593"/>
      <c r="C209" s="593"/>
      <c r="D209" s="593"/>
      <c r="E209" s="593"/>
      <c r="F209" s="593"/>
      <c r="G209" s="593"/>
      <c r="H209" s="593"/>
    </row>
    <row r="210" spans="2:8">
      <c r="B210" s="593"/>
      <c r="C210" s="593"/>
      <c r="D210" s="593"/>
      <c r="E210" s="593"/>
      <c r="F210" s="593"/>
      <c r="G210" s="593"/>
      <c r="H210" s="593"/>
    </row>
    <row r="211" spans="2:8">
      <c r="B211" s="593"/>
      <c r="C211" s="593"/>
      <c r="D211" s="593"/>
      <c r="E211" s="593"/>
      <c r="F211" s="593"/>
      <c r="G211" s="593"/>
      <c r="H211" s="593"/>
    </row>
    <row r="212" spans="2:8">
      <c r="B212" s="593"/>
      <c r="C212" s="593"/>
      <c r="D212" s="593"/>
      <c r="E212" s="593"/>
      <c r="F212" s="593"/>
      <c r="G212" s="593"/>
      <c r="H212" s="593"/>
    </row>
    <row r="213" spans="2:8">
      <c r="B213" s="593"/>
      <c r="C213" s="593"/>
      <c r="D213" s="593"/>
      <c r="E213" s="593"/>
      <c r="F213" s="593"/>
      <c r="G213" s="593"/>
      <c r="H213" s="593"/>
    </row>
    <row r="214" spans="2:8">
      <c r="B214" s="593"/>
      <c r="C214" s="593"/>
      <c r="D214" s="593"/>
      <c r="E214" s="593"/>
      <c r="F214" s="593"/>
      <c r="G214" s="593"/>
      <c r="H214" s="593"/>
    </row>
    <row r="215" spans="2:8">
      <c r="B215" s="593"/>
      <c r="C215" s="593"/>
      <c r="D215" s="593"/>
      <c r="E215" s="593"/>
      <c r="F215" s="593"/>
      <c r="G215" s="593"/>
      <c r="H215" s="593"/>
    </row>
    <row r="216" spans="2:8">
      <c r="B216" s="593"/>
      <c r="C216" s="593"/>
      <c r="D216" s="593"/>
      <c r="E216" s="593"/>
      <c r="F216" s="593"/>
      <c r="G216" s="593"/>
      <c r="H216" s="593"/>
    </row>
    <row r="217" spans="2:8">
      <c r="B217" s="593"/>
      <c r="C217" s="593"/>
      <c r="D217" s="593"/>
      <c r="E217" s="593"/>
      <c r="F217" s="593"/>
      <c r="G217" s="593"/>
      <c r="H217" s="593"/>
    </row>
    <row r="218" spans="2:8">
      <c r="B218" s="593"/>
      <c r="C218" s="593"/>
      <c r="D218" s="593"/>
      <c r="E218" s="593"/>
      <c r="F218" s="593"/>
      <c r="G218" s="593"/>
      <c r="H218" s="593"/>
    </row>
    <row r="219" spans="2:8">
      <c r="C219" s="593"/>
      <c r="D219" s="593"/>
      <c r="E219" s="593"/>
      <c r="F219" s="593"/>
      <c r="G219" s="593"/>
      <c r="H219" s="593"/>
    </row>
    <row r="220" spans="2:8">
      <c r="C220" s="593"/>
      <c r="D220" s="593"/>
      <c r="E220" s="593"/>
      <c r="F220" s="593"/>
      <c r="G220" s="593"/>
      <c r="H220" s="593"/>
    </row>
    <row r="221" spans="2:8">
      <c r="C221" s="593"/>
      <c r="D221" s="593"/>
      <c r="E221" s="593"/>
      <c r="F221" s="593"/>
      <c r="G221" s="593"/>
      <c r="H221" s="593"/>
    </row>
    <row r="222" spans="2:8">
      <c r="C222" s="593"/>
      <c r="D222" s="593"/>
      <c r="E222" s="593"/>
      <c r="F222" s="593"/>
      <c r="G222" s="593"/>
      <c r="H222" s="593"/>
    </row>
    <row r="223" spans="2:8">
      <c r="C223" s="593"/>
      <c r="D223" s="593"/>
      <c r="E223" s="593"/>
      <c r="F223" s="593"/>
      <c r="G223" s="593"/>
      <c r="H223" s="593"/>
    </row>
    <row r="224" spans="2:8">
      <c r="C224" s="593"/>
      <c r="D224" s="593"/>
      <c r="F224" s="593"/>
      <c r="G224" s="593"/>
      <c r="H224" s="593"/>
    </row>
    <row r="225" spans="3:8">
      <c r="C225" s="593"/>
      <c r="D225" s="593"/>
      <c r="F225" s="593"/>
      <c r="G225" s="593"/>
      <c r="H225" s="593"/>
    </row>
    <row r="226" spans="3:8">
      <c r="C226" s="593"/>
      <c r="D226" s="593"/>
    </row>
    <row r="227" spans="3:8">
      <c r="C227" s="593"/>
      <c r="D227" s="593"/>
    </row>
    <row r="228" spans="3:8">
      <c r="C228" s="593"/>
      <c r="D228" s="593"/>
    </row>
  </sheetData>
  <mergeCells count="10">
    <mergeCell ref="B6:H6"/>
    <mergeCell ref="B9:H9"/>
    <mergeCell ref="B10:H10"/>
    <mergeCell ref="B12:B13"/>
    <mergeCell ref="F12:F13"/>
    <mergeCell ref="A97:H97"/>
    <mergeCell ref="A98:H98"/>
    <mergeCell ref="A99:H99"/>
    <mergeCell ref="G89:H89"/>
    <mergeCell ref="G90:H9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pageSetUpPr fitToPage="1"/>
  </sheetPr>
  <dimension ref="A3:G119"/>
  <sheetViews>
    <sheetView showGridLines="0" zoomScaleNormal="100" workbookViewId="0">
      <selection activeCell="D61" sqref="D61"/>
    </sheetView>
  </sheetViews>
  <sheetFormatPr baseColWidth="10" defaultColWidth="11.42578125" defaultRowHeight="15"/>
  <cols>
    <col min="1" max="1" width="4.5703125" style="672" customWidth="1"/>
    <col min="2" max="2" width="83.7109375" style="673" customWidth="1"/>
    <col min="3" max="3" width="16" style="679" customWidth="1"/>
    <col min="4" max="4" width="25.7109375" style="745" customWidth="1"/>
    <col min="5" max="5" width="27.140625" style="673" customWidth="1"/>
    <col min="6" max="6" width="13.42578125" style="673" bestFit="1" customWidth="1"/>
    <col min="7" max="7" width="12.85546875" style="673" bestFit="1" customWidth="1"/>
    <col min="8" max="16384" width="11.42578125" style="673"/>
  </cols>
  <sheetData>
    <row r="3" spans="1:6">
      <c r="B3" s="1150"/>
      <c r="C3" s="1150"/>
      <c r="D3" s="1150"/>
      <c r="E3" s="1150"/>
    </row>
    <row r="4" spans="1:6">
      <c r="B4" s="674"/>
      <c r="C4" s="675"/>
      <c r="D4" s="676"/>
      <c r="E4" s="677"/>
    </row>
    <row r="5" spans="1:6">
      <c r="B5" s="674"/>
      <c r="C5" s="675"/>
      <c r="D5" s="676"/>
      <c r="E5" s="677"/>
    </row>
    <row r="6" spans="1:6" ht="34.5" customHeight="1">
      <c r="A6" s="678"/>
      <c r="B6" s="1153" t="s">
        <v>1365</v>
      </c>
      <c r="C6" s="1153"/>
      <c r="D6" s="1153"/>
      <c r="E6" s="1153"/>
    </row>
    <row r="7" spans="1:6">
      <c r="B7" s="1154" t="s">
        <v>1016</v>
      </c>
      <c r="C7" s="1154"/>
      <c r="D7" s="1154"/>
      <c r="E7" s="1154"/>
    </row>
    <row r="8" spans="1:6" ht="15.75" thickBot="1">
      <c r="D8" s="680">
        <v>45016</v>
      </c>
      <c r="E8" s="681">
        <v>44651</v>
      </c>
    </row>
    <row r="9" spans="1:6" s="685" customFormat="1">
      <c r="A9" s="682"/>
      <c r="B9" s="1151"/>
      <c r="C9" s="683"/>
      <c r="D9" s="684" t="s">
        <v>533</v>
      </c>
      <c r="E9" s="684" t="s">
        <v>533</v>
      </c>
    </row>
    <row r="10" spans="1:6" ht="15.75" thickBot="1">
      <c r="B10" s="1152"/>
      <c r="C10" s="686"/>
      <c r="D10" s="687" t="s">
        <v>717</v>
      </c>
      <c r="E10" s="687" t="s">
        <v>718</v>
      </c>
    </row>
    <row r="11" spans="1:6">
      <c r="B11" s="688" t="s">
        <v>719</v>
      </c>
      <c r="C11" s="689"/>
      <c r="D11" s="690"/>
      <c r="E11" s="691"/>
    </row>
    <row r="12" spans="1:6">
      <c r="B12" s="692" t="s">
        <v>720</v>
      </c>
      <c r="C12" s="693"/>
      <c r="D12" s="694"/>
      <c r="E12" s="695"/>
    </row>
    <row r="13" spans="1:6">
      <c r="B13" s="696" t="s">
        <v>1121</v>
      </c>
      <c r="C13" s="693"/>
      <c r="D13" s="694">
        <v>0</v>
      </c>
      <c r="E13" s="695">
        <v>0</v>
      </c>
      <c r="F13" s="679"/>
    </row>
    <row r="14" spans="1:6" ht="15" customHeight="1">
      <c r="B14" s="696" t="s">
        <v>1122</v>
      </c>
      <c r="C14" s="693"/>
      <c r="D14" s="694">
        <v>203990</v>
      </c>
      <c r="E14" s="694">
        <v>3944285</v>
      </c>
      <c r="F14" s="679"/>
    </row>
    <row r="15" spans="1:6" ht="15" customHeight="1">
      <c r="B15" s="696"/>
      <c r="C15" s="693"/>
      <c r="D15" s="694"/>
      <c r="E15" s="694"/>
      <c r="F15" s="697"/>
    </row>
    <row r="16" spans="1:6" ht="15" customHeight="1">
      <c r="B16" s="692" t="s">
        <v>721</v>
      </c>
      <c r="C16" s="693"/>
      <c r="D16" s="698"/>
      <c r="E16" s="698"/>
    </row>
    <row r="17" spans="1:7">
      <c r="B17" s="696" t="s">
        <v>1123</v>
      </c>
      <c r="C17" s="693"/>
      <c r="D17" s="699"/>
      <c r="E17" s="699">
        <v>0</v>
      </c>
    </row>
    <row r="18" spans="1:7">
      <c r="B18" s="696" t="s">
        <v>1124</v>
      </c>
      <c r="C18" s="693"/>
      <c r="D18" s="699">
        <v>1176233200</v>
      </c>
      <c r="E18" s="699">
        <v>391583370</v>
      </c>
    </row>
    <row r="19" spans="1:7">
      <c r="B19" s="696"/>
      <c r="C19" s="693"/>
      <c r="D19" s="699"/>
      <c r="E19" s="699"/>
    </row>
    <row r="20" spans="1:7">
      <c r="B20" s="692" t="s">
        <v>1125</v>
      </c>
      <c r="C20" s="693"/>
      <c r="D20" s="699"/>
      <c r="E20" s="699"/>
    </row>
    <row r="21" spans="1:7">
      <c r="B21" s="696" t="s">
        <v>1126</v>
      </c>
      <c r="C21" s="693"/>
      <c r="D21" s="699"/>
      <c r="E21" s="699">
        <v>0</v>
      </c>
    </row>
    <row r="22" spans="1:7">
      <c r="B22" s="696" t="s">
        <v>1127</v>
      </c>
      <c r="C22" s="693"/>
      <c r="D22" s="699"/>
      <c r="E22" s="699">
        <v>0</v>
      </c>
    </row>
    <row r="23" spans="1:7">
      <c r="B23" s="696"/>
      <c r="C23" s="693"/>
      <c r="D23" s="698"/>
      <c r="E23" s="698"/>
    </row>
    <row r="24" spans="1:7" s="701" customFormat="1">
      <c r="A24" s="700"/>
      <c r="B24" s="696" t="s">
        <v>1128</v>
      </c>
      <c r="C24" s="693"/>
      <c r="D24" s="699">
        <v>0</v>
      </c>
      <c r="E24" s="699">
        <v>0</v>
      </c>
      <c r="G24" s="679"/>
    </row>
    <row r="25" spans="1:7">
      <c r="B25" s="696" t="s">
        <v>1294</v>
      </c>
      <c r="C25" s="693"/>
      <c r="D25" s="699">
        <v>52137286</v>
      </c>
      <c r="E25" s="699">
        <v>0</v>
      </c>
      <c r="G25" s="679"/>
    </row>
    <row r="26" spans="1:7">
      <c r="B26" s="696" t="s">
        <v>1129</v>
      </c>
      <c r="C26" s="693"/>
      <c r="D26" s="699">
        <v>124457119</v>
      </c>
      <c r="E26" s="699">
        <v>156979367</v>
      </c>
      <c r="G26" s="679"/>
    </row>
    <row r="27" spans="1:7">
      <c r="B27" s="696" t="s">
        <v>965</v>
      </c>
      <c r="C27" s="693"/>
      <c r="D27" s="699">
        <v>0</v>
      </c>
      <c r="E27" s="702">
        <v>0</v>
      </c>
      <c r="G27" s="679"/>
    </row>
    <row r="28" spans="1:7">
      <c r="B28" s="696" t="s">
        <v>1130</v>
      </c>
      <c r="C28" s="693"/>
      <c r="D28" s="703">
        <v>0</v>
      </c>
      <c r="E28" s="702">
        <v>0</v>
      </c>
      <c r="G28" s="679"/>
    </row>
    <row r="29" spans="1:7">
      <c r="B29" s="696" t="s">
        <v>1131</v>
      </c>
      <c r="C29" s="693"/>
      <c r="D29" s="703">
        <v>0</v>
      </c>
      <c r="E29" s="702">
        <v>0</v>
      </c>
      <c r="G29" s="679"/>
    </row>
    <row r="30" spans="1:7">
      <c r="B30" s="696" t="s">
        <v>1132</v>
      </c>
      <c r="C30" s="693"/>
      <c r="D30" s="699">
        <v>89248247</v>
      </c>
      <c r="E30" s="702">
        <v>512591857</v>
      </c>
      <c r="G30" s="679"/>
    </row>
    <row r="31" spans="1:7">
      <c r="B31" s="696" t="s">
        <v>1133</v>
      </c>
      <c r="C31" s="693"/>
      <c r="D31" s="699">
        <v>0</v>
      </c>
      <c r="E31" s="702">
        <v>0</v>
      </c>
    </row>
    <row r="32" spans="1:7">
      <c r="B32" s="696"/>
      <c r="C32" s="693"/>
      <c r="D32" s="704"/>
      <c r="E32" s="702"/>
    </row>
    <row r="33" spans="1:5">
      <c r="B33" s="696" t="s">
        <v>722</v>
      </c>
      <c r="C33" s="693"/>
      <c r="D33" s="699">
        <v>0</v>
      </c>
      <c r="E33" s="702">
        <v>0</v>
      </c>
    </row>
    <row r="34" spans="1:5">
      <c r="B34" s="696"/>
      <c r="C34" s="693"/>
      <c r="D34" s="698"/>
      <c r="E34" s="702"/>
    </row>
    <row r="35" spans="1:5" s="685" customFormat="1">
      <c r="A35" s="682"/>
      <c r="B35" s="705" t="s">
        <v>1134</v>
      </c>
      <c r="C35" s="693"/>
      <c r="D35" s="706">
        <f>SUM(D11:D33)</f>
        <v>1442279842</v>
      </c>
      <c r="E35" s="707">
        <f>SUM(E11:E33)</f>
        <v>1065098879</v>
      </c>
    </row>
    <row r="36" spans="1:5">
      <c r="B36" s="705" t="s">
        <v>723</v>
      </c>
      <c r="C36" s="693"/>
      <c r="D36" s="708"/>
      <c r="E36" s="709"/>
    </row>
    <row r="37" spans="1:5">
      <c r="A37" s="682"/>
      <c r="B37" s="696" t="s">
        <v>726</v>
      </c>
      <c r="C37" s="693"/>
      <c r="D37" s="694">
        <v>252076594</v>
      </c>
      <c r="E37" s="709">
        <v>756994695</v>
      </c>
    </row>
    <row r="38" spans="1:5">
      <c r="A38" s="682"/>
      <c r="B38" s="696" t="s">
        <v>1135</v>
      </c>
      <c r="C38" s="693"/>
      <c r="D38" s="694">
        <v>2942670</v>
      </c>
      <c r="E38" s="709">
        <v>2641530</v>
      </c>
    </row>
    <row r="39" spans="1:5">
      <c r="B39" s="696" t="s">
        <v>727</v>
      </c>
      <c r="C39" s="693"/>
      <c r="D39" s="694">
        <f>+'OTROS GASTOS OP, COM Y ADM'!C16</f>
        <v>88511280</v>
      </c>
      <c r="E39" s="709">
        <v>82648941</v>
      </c>
    </row>
    <row r="40" spans="1:5" s="685" customFormat="1">
      <c r="A40" s="682"/>
      <c r="B40" s="705" t="s">
        <v>728</v>
      </c>
      <c r="C40" s="693"/>
      <c r="D40" s="710">
        <f>+D35-D36-D37-D38-D39</f>
        <v>1098749298</v>
      </c>
      <c r="E40" s="710">
        <f>+E35-E36-E37-E38-E39</f>
        <v>222813713</v>
      </c>
    </row>
    <row r="41" spans="1:5" s="685" customFormat="1">
      <c r="A41" s="682"/>
      <c r="B41" s="705"/>
      <c r="C41" s="693"/>
      <c r="D41" s="706"/>
      <c r="E41" s="711"/>
    </row>
    <row r="42" spans="1:5" s="685" customFormat="1">
      <c r="A42" s="682"/>
      <c r="B42" s="705" t="s">
        <v>1136</v>
      </c>
      <c r="C42" s="693"/>
      <c r="D42" s="712"/>
      <c r="E42" s="709"/>
    </row>
    <row r="43" spans="1:5">
      <c r="B43" s="696" t="s">
        <v>729</v>
      </c>
      <c r="C43" s="693"/>
      <c r="D43" s="694">
        <v>0</v>
      </c>
      <c r="E43" s="709">
        <v>0</v>
      </c>
    </row>
    <row r="44" spans="1:5">
      <c r="B44" s="696" t="s">
        <v>730</v>
      </c>
      <c r="C44" s="693"/>
      <c r="D44" s="694">
        <v>0</v>
      </c>
      <c r="E44" s="709">
        <v>0</v>
      </c>
    </row>
    <row r="45" spans="1:5">
      <c r="B45" s="696" t="s">
        <v>1137</v>
      </c>
      <c r="C45" s="693"/>
      <c r="D45" s="694">
        <f>+'OTROS GASTOS OP, COM Y ADM'!C19</f>
        <v>0</v>
      </c>
      <c r="E45" s="709">
        <v>4796390</v>
      </c>
    </row>
    <row r="46" spans="1:5">
      <c r="B46" s="696"/>
      <c r="C46" s="693"/>
      <c r="D46" s="712">
        <f>+D43+D45</f>
        <v>0</v>
      </c>
      <c r="E46" s="711">
        <f>+E45</f>
        <v>4796390</v>
      </c>
    </row>
    <row r="47" spans="1:5" s="685" customFormat="1" ht="15" customHeight="1">
      <c r="A47" s="682"/>
      <c r="B47" s="705" t="s">
        <v>1138</v>
      </c>
      <c r="C47" s="693"/>
      <c r="D47" s="713"/>
      <c r="E47" s="711"/>
    </row>
    <row r="48" spans="1:5" ht="15.75" customHeight="1">
      <c r="B48" s="696" t="s">
        <v>900</v>
      </c>
      <c r="C48" s="693"/>
      <c r="D48" s="694">
        <f>SUM(C49:C57)</f>
        <v>126055945</v>
      </c>
      <c r="E48" s="695">
        <v>109594449</v>
      </c>
    </row>
    <row r="49" spans="1:5" s="1129" customFormat="1" ht="15.75" hidden="1" customHeight="1">
      <c r="A49" s="1124"/>
      <c r="B49" s="1125" t="s">
        <v>1263</v>
      </c>
      <c r="C49" s="1126">
        <v>5439561</v>
      </c>
      <c r="D49" s="1127"/>
      <c r="E49" s="1128"/>
    </row>
    <row r="50" spans="1:5" s="1129" customFormat="1" ht="15.75" hidden="1" customHeight="1">
      <c r="A50" s="1124"/>
      <c r="B50" s="1125" t="s">
        <v>1264</v>
      </c>
      <c r="C50" s="1126">
        <v>10770327</v>
      </c>
      <c r="D50" s="1127"/>
      <c r="E50" s="1128"/>
    </row>
    <row r="51" spans="1:5" s="1129" customFormat="1" ht="15.75" hidden="1" customHeight="1">
      <c r="A51" s="1124"/>
      <c r="B51" s="1125" t="s">
        <v>1262</v>
      </c>
      <c r="C51" s="1126"/>
      <c r="D51" s="1127"/>
      <c r="E51" s="1128"/>
    </row>
    <row r="52" spans="1:5" s="1129" customFormat="1" ht="15.75" hidden="1" customHeight="1">
      <c r="A52" s="1124"/>
      <c r="B52" s="1125" t="s">
        <v>1265</v>
      </c>
      <c r="C52" s="1126">
        <v>35188786</v>
      </c>
      <c r="D52" s="1127"/>
      <c r="E52" s="1128"/>
    </row>
    <row r="53" spans="1:5" s="1129" customFormat="1" ht="15.75" hidden="1" customHeight="1">
      <c r="A53" s="1124"/>
      <c r="B53" s="1125" t="s">
        <v>1266</v>
      </c>
      <c r="C53" s="1126">
        <v>9000000</v>
      </c>
      <c r="D53" s="1127"/>
      <c r="E53" s="1128"/>
    </row>
    <row r="54" spans="1:5" s="1129" customFormat="1" ht="15.75" hidden="1" customHeight="1">
      <c r="A54" s="1124"/>
      <c r="B54" s="1125" t="s">
        <v>1295</v>
      </c>
      <c r="C54" s="1126"/>
      <c r="D54" s="1127"/>
      <c r="E54" s="1128"/>
    </row>
    <row r="55" spans="1:5" s="1129" customFormat="1" ht="15.75" hidden="1" customHeight="1">
      <c r="A55" s="1124"/>
      <c r="B55" s="1125" t="s">
        <v>1267</v>
      </c>
      <c r="C55" s="1126">
        <v>65274726</v>
      </c>
      <c r="D55" s="1127"/>
      <c r="E55" s="1128"/>
    </row>
    <row r="56" spans="1:5" s="1129" customFormat="1" ht="15.75" hidden="1" customHeight="1">
      <c r="A56" s="1124"/>
      <c r="B56" s="1125" t="s">
        <v>1268</v>
      </c>
      <c r="C56" s="1126"/>
      <c r="D56" s="1127"/>
      <c r="E56" s="1128"/>
    </row>
    <row r="57" spans="1:5" s="1129" customFormat="1" ht="15.75" hidden="1" customHeight="1">
      <c r="A57" s="1124"/>
      <c r="B57" s="1125" t="s">
        <v>1311</v>
      </c>
      <c r="C57" s="1126">
        <v>382545</v>
      </c>
      <c r="D57" s="1127"/>
      <c r="E57" s="1128"/>
    </row>
    <row r="58" spans="1:5" ht="15" customHeight="1">
      <c r="B58" s="696" t="s">
        <v>1139</v>
      </c>
      <c r="C58" s="693"/>
      <c r="D58" s="694">
        <f>+C59+C60</f>
        <v>0</v>
      </c>
      <c r="E58" s="695">
        <v>0</v>
      </c>
    </row>
    <row r="59" spans="1:5" s="1129" customFormat="1" ht="15" hidden="1" customHeight="1">
      <c r="A59" s="1124"/>
      <c r="B59" s="1125" t="s">
        <v>1309</v>
      </c>
      <c r="C59" s="1130"/>
      <c r="D59" s="1127"/>
      <c r="E59" s="1128"/>
    </row>
    <row r="60" spans="1:5" s="1129" customFormat="1" ht="15" hidden="1" customHeight="1">
      <c r="A60" s="1124"/>
      <c r="B60" s="1125" t="s">
        <v>1310</v>
      </c>
      <c r="C60" s="1130"/>
      <c r="D60" s="1127"/>
      <c r="E60" s="1128"/>
    </row>
    <row r="61" spans="1:5" ht="15.75" customHeight="1">
      <c r="B61" s="696" t="s">
        <v>1140</v>
      </c>
      <c r="C61" s="693"/>
      <c r="D61" s="694">
        <f>+C62+C63</f>
        <v>254545</v>
      </c>
      <c r="E61" s="695">
        <v>2850910</v>
      </c>
    </row>
    <row r="62" spans="1:5" s="1129" customFormat="1" ht="15.75" hidden="1" customHeight="1">
      <c r="A62" s="1124"/>
      <c r="B62" s="1125" t="s">
        <v>1296</v>
      </c>
      <c r="C62" s="1126"/>
      <c r="D62" s="1127"/>
      <c r="E62" s="1128"/>
    </row>
    <row r="63" spans="1:5" s="1129" customFormat="1" ht="15.75" hidden="1" customHeight="1">
      <c r="A63" s="1124"/>
      <c r="B63" s="1125" t="s">
        <v>1297</v>
      </c>
      <c r="C63" s="1126">
        <v>254545</v>
      </c>
      <c r="D63" s="1127"/>
      <c r="E63" s="1128"/>
    </row>
    <row r="64" spans="1:5" ht="15" customHeight="1">
      <c r="B64" s="696" t="s">
        <v>901</v>
      </c>
      <c r="C64" s="693"/>
      <c r="D64" s="694">
        <v>39425490</v>
      </c>
      <c r="E64" s="695">
        <v>34900021</v>
      </c>
    </row>
    <row r="65" spans="1:5" ht="15.75" customHeight="1">
      <c r="B65" s="696" t="s">
        <v>613</v>
      </c>
      <c r="C65" s="714"/>
      <c r="D65" s="694">
        <f>SUM(C66:C75)</f>
        <v>8854111</v>
      </c>
      <c r="E65" s="695">
        <v>6860975</v>
      </c>
    </row>
    <row r="66" spans="1:5" s="1129" customFormat="1" ht="15.75" hidden="1" customHeight="1">
      <c r="A66" s="1124"/>
      <c r="B66" s="1131" t="s">
        <v>1259</v>
      </c>
      <c r="C66" s="1126">
        <v>150000</v>
      </c>
      <c r="D66" s="1127"/>
      <c r="E66" s="1128">
        <v>0</v>
      </c>
    </row>
    <row r="67" spans="1:5" s="1129" customFormat="1" ht="15.75" hidden="1" customHeight="1">
      <c r="A67" s="1124"/>
      <c r="B67" s="1131" t="s">
        <v>1260</v>
      </c>
      <c r="C67" s="1126">
        <v>354570</v>
      </c>
      <c r="D67" s="1127"/>
      <c r="E67" s="1128">
        <v>0</v>
      </c>
    </row>
    <row r="68" spans="1:5" s="1129" customFormat="1" ht="15.75" hidden="1" customHeight="1">
      <c r="A68" s="1124"/>
      <c r="B68" s="1131" t="s">
        <v>1298</v>
      </c>
      <c r="C68" s="1126">
        <v>0</v>
      </c>
      <c r="D68" s="1127"/>
      <c r="E68" s="1128">
        <v>0</v>
      </c>
    </row>
    <row r="69" spans="1:5" s="1129" customFormat="1" ht="15.75" hidden="1" customHeight="1">
      <c r="A69" s="1124"/>
      <c r="B69" s="1131" t="s">
        <v>1299</v>
      </c>
      <c r="C69" s="1126">
        <v>0</v>
      </c>
      <c r="D69" s="1127"/>
      <c r="E69" s="1128">
        <v>0</v>
      </c>
    </row>
    <row r="70" spans="1:5" s="1129" customFormat="1" ht="15.75" hidden="1" customHeight="1">
      <c r="A70" s="1124"/>
      <c r="B70" s="1131" t="s">
        <v>1300</v>
      </c>
      <c r="C70" s="1126">
        <v>210146</v>
      </c>
      <c r="D70" s="1127"/>
      <c r="E70" s="1128">
        <v>0</v>
      </c>
    </row>
    <row r="71" spans="1:5" s="1129" customFormat="1" ht="15.75" hidden="1" customHeight="1">
      <c r="A71" s="1124"/>
      <c r="B71" s="1131" t="s">
        <v>1301</v>
      </c>
      <c r="C71" s="1126">
        <v>790909</v>
      </c>
      <c r="D71" s="1127"/>
      <c r="E71" s="1128">
        <v>0</v>
      </c>
    </row>
    <row r="72" spans="1:5" s="1129" customFormat="1" ht="15.75" hidden="1" customHeight="1">
      <c r="A72" s="1124"/>
      <c r="B72" s="1131" t="s">
        <v>1261</v>
      </c>
      <c r="C72" s="1126">
        <v>1145455</v>
      </c>
      <c r="D72" s="1127"/>
      <c r="E72" s="1128">
        <v>0</v>
      </c>
    </row>
    <row r="73" spans="1:5" s="1129" customFormat="1" ht="15.75" hidden="1" customHeight="1">
      <c r="A73" s="1124"/>
      <c r="B73" s="1131" t="s">
        <v>1312</v>
      </c>
      <c r="C73" s="1126"/>
      <c r="D73" s="1127"/>
      <c r="E73" s="1128">
        <v>0</v>
      </c>
    </row>
    <row r="74" spans="1:5" s="1129" customFormat="1" ht="15.75" hidden="1" customHeight="1">
      <c r="A74" s="1124"/>
      <c r="B74" s="1131" t="s">
        <v>1367</v>
      </c>
      <c r="C74" s="1126">
        <v>2357576</v>
      </c>
      <c r="D74" s="1127"/>
      <c r="E74" s="1128"/>
    </row>
    <row r="75" spans="1:5" s="1129" customFormat="1" ht="15.75" hidden="1" customHeight="1">
      <c r="A75" s="1124"/>
      <c r="B75" s="1131" t="s">
        <v>1368</v>
      </c>
      <c r="C75" s="1126">
        <v>3845455</v>
      </c>
      <c r="D75" s="1127"/>
      <c r="E75" s="1128"/>
    </row>
    <row r="76" spans="1:5">
      <c r="B76" s="696" t="s">
        <v>595</v>
      </c>
      <c r="C76" s="693"/>
      <c r="D76" s="694">
        <v>732699</v>
      </c>
      <c r="E76" s="695">
        <v>732699</v>
      </c>
    </row>
    <row r="77" spans="1:5">
      <c r="B77" s="696" t="s">
        <v>902</v>
      </c>
      <c r="C77" s="693"/>
      <c r="D77" s="694">
        <v>0</v>
      </c>
      <c r="E77" s="695">
        <v>245085</v>
      </c>
    </row>
    <row r="78" spans="1:5">
      <c r="B78" s="696" t="s">
        <v>652</v>
      </c>
      <c r="C78" s="693"/>
      <c r="D78" s="694">
        <v>11004800</v>
      </c>
      <c r="E78" s="695">
        <v>8056900</v>
      </c>
    </row>
    <row r="79" spans="1:5">
      <c r="B79" s="696" t="s">
        <v>1141</v>
      </c>
      <c r="C79" s="693"/>
      <c r="D79" s="694">
        <f>+'OTROS GASTOS OP, COM Y ADM'!C41</f>
        <v>62635815</v>
      </c>
      <c r="E79" s="695">
        <v>48455045</v>
      </c>
    </row>
    <row r="80" spans="1:5">
      <c r="B80" s="696"/>
      <c r="C80" s="693"/>
      <c r="D80" s="712">
        <f>SUM(D48:D79)</f>
        <v>248963405</v>
      </c>
      <c r="E80" s="711">
        <f>SUM(E48:E79)</f>
        <v>211696084</v>
      </c>
    </row>
    <row r="81" spans="1:5" s="685" customFormat="1">
      <c r="A81" s="682"/>
      <c r="B81" s="705" t="s">
        <v>731</v>
      </c>
      <c r="C81" s="693"/>
      <c r="D81" s="710">
        <f>+D40-D46-D80</f>
        <v>849785893</v>
      </c>
      <c r="E81" s="715">
        <f>+E40-E46-E80</f>
        <v>6321239</v>
      </c>
    </row>
    <row r="82" spans="1:5" s="685" customFormat="1">
      <c r="A82" s="682"/>
      <c r="B82" s="705"/>
      <c r="C82" s="693"/>
      <c r="D82" s="712"/>
      <c r="E82" s="711"/>
    </row>
    <row r="83" spans="1:5" s="685" customFormat="1">
      <c r="A83" s="682"/>
      <c r="B83" s="705" t="s">
        <v>724</v>
      </c>
      <c r="C83" s="693"/>
      <c r="D83" s="713"/>
      <c r="E83" s="711"/>
    </row>
    <row r="84" spans="1:5" s="685" customFormat="1">
      <c r="A84" s="682"/>
      <c r="B84" s="705"/>
      <c r="C84" s="693"/>
      <c r="D84" s="713"/>
      <c r="E84" s="711"/>
    </row>
    <row r="85" spans="1:5">
      <c r="B85" s="696" t="s">
        <v>551</v>
      </c>
      <c r="C85" s="693"/>
      <c r="D85" s="694">
        <f>+'OTROS INGRESOS Y EGRESOS'!C12</f>
        <v>0</v>
      </c>
      <c r="E85" s="709">
        <v>693623</v>
      </c>
    </row>
    <row r="86" spans="1:5">
      <c r="B86" s="696" t="s">
        <v>859</v>
      </c>
      <c r="C86" s="716"/>
      <c r="D86" s="717">
        <f>+'OTROS INGRESOS Y EGRESOS'!C16</f>
        <v>2043646</v>
      </c>
      <c r="E86" s="718">
        <v>1301564</v>
      </c>
    </row>
    <row r="87" spans="1:5">
      <c r="B87" s="696"/>
      <c r="C87" s="716"/>
      <c r="D87" s="717"/>
      <c r="E87" s="718"/>
    </row>
    <row r="88" spans="1:5">
      <c r="B88" s="705" t="s">
        <v>937</v>
      </c>
      <c r="C88" s="716"/>
      <c r="D88" s="719"/>
      <c r="E88" s="718"/>
    </row>
    <row r="89" spans="1:5">
      <c r="B89" s="688" t="s">
        <v>936</v>
      </c>
      <c r="C89" s="716"/>
      <c r="D89" s="719"/>
      <c r="E89" s="718"/>
    </row>
    <row r="90" spans="1:5">
      <c r="B90" s="720" t="s">
        <v>732</v>
      </c>
      <c r="C90" s="716"/>
      <c r="D90" s="694">
        <f>+'RESULTADOS FIN'!C10</f>
        <v>18559903</v>
      </c>
      <c r="E90" s="694">
        <v>22359221</v>
      </c>
    </row>
    <row r="91" spans="1:5">
      <c r="B91" s="696" t="s">
        <v>733</v>
      </c>
      <c r="C91" s="693"/>
      <c r="D91" s="721">
        <f>+'DIF CAMBIO ME'!H11</f>
        <v>-1708401228</v>
      </c>
      <c r="E91" s="721">
        <v>191096801</v>
      </c>
    </row>
    <row r="92" spans="1:5">
      <c r="B92" s="722"/>
      <c r="C92" s="689"/>
      <c r="D92" s="723"/>
      <c r="E92" s="724"/>
    </row>
    <row r="93" spans="1:5">
      <c r="B93" s="688" t="s">
        <v>725</v>
      </c>
      <c r="C93" s="689"/>
      <c r="D93" s="725"/>
      <c r="E93" s="726"/>
    </row>
    <row r="94" spans="1:5">
      <c r="B94" s="696" t="s">
        <v>734</v>
      </c>
      <c r="C94" s="693"/>
      <c r="D94" s="721"/>
      <c r="E94" s="727">
        <v>0</v>
      </c>
    </row>
    <row r="95" spans="1:5">
      <c r="B95" s="696" t="s">
        <v>733</v>
      </c>
      <c r="C95" s="693"/>
      <c r="D95" s="721">
        <f>+'DIF CAMBIO ME'!H12</f>
        <v>1668264221</v>
      </c>
      <c r="E95" s="727">
        <v>-157747140</v>
      </c>
    </row>
    <row r="96" spans="1:5">
      <c r="B96" s="696"/>
      <c r="C96" s="693"/>
      <c r="D96" s="721"/>
      <c r="E96" s="727"/>
    </row>
    <row r="97" spans="1:5">
      <c r="B97" s="705" t="s">
        <v>735</v>
      </c>
      <c r="C97" s="693"/>
      <c r="D97" s="721">
        <v>0</v>
      </c>
      <c r="E97" s="709">
        <v>0</v>
      </c>
    </row>
    <row r="98" spans="1:5">
      <c r="B98" s="696" t="s">
        <v>949</v>
      </c>
      <c r="C98" s="693"/>
      <c r="D98" s="721">
        <v>0</v>
      </c>
      <c r="E98" s="709">
        <v>0</v>
      </c>
    </row>
    <row r="99" spans="1:5">
      <c r="B99" s="696" t="s">
        <v>736</v>
      </c>
      <c r="C99" s="693"/>
      <c r="D99" s="721">
        <v>0</v>
      </c>
      <c r="E99" s="709">
        <v>0</v>
      </c>
    </row>
    <row r="100" spans="1:5">
      <c r="B100" s="696"/>
      <c r="C100" s="693"/>
      <c r="D100" s="728"/>
      <c r="E100" s="709"/>
    </row>
    <row r="101" spans="1:5">
      <c r="B101" s="705" t="s">
        <v>737</v>
      </c>
      <c r="C101" s="693"/>
      <c r="D101" s="728"/>
      <c r="E101" s="709"/>
    </row>
    <row r="102" spans="1:5">
      <c r="B102" s="696" t="s">
        <v>668</v>
      </c>
      <c r="C102" s="693"/>
      <c r="D102" s="721">
        <v>0</v>
      </c>
      <c r="E102" s="709">
        <v>0</v>
      </c>
    </row>
    <row r="103" spans="1:5">
      <c r="B103" s="696" t="s">
        <v>346</v>
      </c>
      <c r="C103" s="693"/>
      <c r="D103" s="721">
        <v>0</v>
      </c>
      <c r="E103" s="709">
        <v>0</v>
      </c>
    </row>
    <row r="104" spans="1:5">
      <c r="B104" s="696"/>
      <c r="C104" s="693"/>
      <c r="D104" s="728"/>
      <c r="E104" s="709"/>
    </row>
    <row r="105" spans="1:5" s="685" customFormat="1">
      <c r="A105" s="682"/>
      <c r="B105" s="705" t="s">
        <v>950</v>
      </c>
      <c r="C105" s="729"/>
      <c r="D105" s="710">
        <f>+D81+D85-D86+D90+D91-D94+D95+D98-D99</f>
        <v>826165143</v>
      </c>
      <c r="E105" s="730">
        <f>+E81+E85-E86+E90+E91-E94+E95+E98-E99</f>
        <v>61422180</v>
      </c>
    </row>
    <row r="106" spans="1:5">
      <c r="B106" s="705" t="s">
        <v>244</v>
      </c>
      <c r="C106" s="693"/>
      <c r="D106" s="694">
        <v>0</v>
      </c>
      <c r="E106" s="709">
        <v>0</v>
      </c>
    </row>
    <row r="107" spans="1:5" ht="15.75" thickBot="1">
      <c r="B107" s="731" t="s">
        <v>612</v>
      </c>
      <c r="C107" s="716"/>
      <c r="D107" s="717">
        <v>0</v>
      </c>
      <c r="E107" s="718">
        <v>0</v>
      </c>
    </row>
    <row r="108" spans="1:5" ht="15.75" thickBot="1">
      <c r="B108" s="732" t="s">
        <v>633</v>
      </c>
      <c r="C108" s="733"/>
      <c r="D108" s="734">
        <f>+D105-D106-D107</f>
        <v>826165143</v>
      </c>
      <c r="E108" s="735">
        <f>+E105-E106-E107</f>
        <v>61422180</v>
      </c>
    </row>
    <row r="109" spans="1:5" s="741" customFormat="1">
      <c r="A109" s="736"/>
      <c r="B109" s="737"/>
      <c r="C109" s="738"/>
      <c r="D109" s="739"/>
      <c r="E109" s="740"/>
    </row>
    <row r="110" spans="1:5">
      <c r="B110" s="646" t="s">
        <v>1154</v>
      </c>
      <c r="C110" s="738"/>
      <c r="D110" s="742"/>
    </row>
    <row r="111" spans="1:5">
      <c r="D111" s="742"/>
    </row>
    <row r="112" spans="1:5">
      <c r="D112" s="743"/>
    </row>
    <row r="113" spans="2:5">
      <c r="D113" s="744"/>
    </row>
    <row r="117" spans="2:5">
      <c r="B117" s="1142" t="s">
        <v>1043</v>
      </c>
      <c r="C117" s="1142"/>
      <c r="D117" s="1142"/>
      <c r="E117" s="1142"/>
    </row>
    <row r="118" spans="2:5">
      <c r="B118" s="1142" t="s">
        <v>1117</v>
      </c>
      <c r="C118" s="1142"/>
      <c r="D118" s="1142"/>
      <c r="E118" s="1142"/>
    </row>
    <row r="119" spans="2:5">
      <c r="B119" s="1142" t="s">
        <v>1014</v>
      </c>
      <c r="C119" s="1142"/>
      <c r="D119" s="1142"/>
      <c r="E119" s="1142"/>
    </row>
  </sheetData>
  <sortState ref="B65:B73">
    <sortCondition ref="B65"/>
  </sortState>
  <mergeCells count="7">
    <mergeCell ref="B117:E117"/>
    <mergeCell ref="B118:E118"/>
    <mergeCell ref="B119:E119"/>
    <mergeCell ref="B3:E3"/>
    <mergeCell ref="B9:B10"/>
    <mergeCell ref="B6:E6"/>
    <mergeCell ref="B7:E7"/>
  </mergeCells>
  <phoneticPr fontId="42"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pageSetUpPr fitToPage="1"/>
  </sheetPr>
  <dimension ref="B7:G46"/>
  <sheetViews>
    <sheetView showGridLines="0" topLeftCell="A22" zoomScale="80" zoomScaleNormal="80" workbookViewId="0">
      <selection activeCell="F39" sqref="F39"/>
    </sheetView>
  </sheetViews>
  <sheetFormatPr baseColWidth="10" defaultColWidth="11.42578125" defaultRowHeight="15"/>
  <cols>
    <col min="1" max="1" width="4.28515625" style="746" customWidth="1"/>
    <col min="2" max="2" width="11.42578125" style="746"/>
    <col min="3" max="3" width="17.5703125" style="746" customWidth="1"/>
    <col min="4" max="4" width="15.7109375" style="746" customWidth="1"/>
    <col min="5" max="5" width="51" style="746" customWidth="1"/>
    <col min="6" max="6" width="24.28515625" style="443" customWidth="1"/>
    <col min="7" max="7" width="29.28515625" style="746" customWidth="1"/>
    <col min="8" max="16384" width="11.42578125" style="746"/>
  </cols>
  <sheetData>
    <row r="7" spans="2:7" ht="24" customHeight="1">
      <c r="B7" s="1159" t="s">
        <v>941</v>
      </c>
      <c r="C7" s="1159"/>
      <c r="D7" s="1159"/>
      <c r="E7" s="1159"/>
      <c r="F7" s="1159"/>
      <c r="G7" s="1159"/>
    </row>
    <row r="8" spans="2:7" ht="24" customHeight="1">
      <c r="B8" s="1159" t="s">
        <v>1353</v>
      </c>
      <c r="C8" s="1159"/>
      <c r="D8" s="1159"/>
      <c r="E8" s="1159"/>
      <c r="F8" s="1159"/>
      <c r="G8" s="1159"/>
    </row>
    <row r="9" spans="2:7">
      <c r="B9" s="1155" t="s">
        <v>1016</v>
      </c>
      <c r="C9" s="1155"/>
      <c r="D9" s="1155"/>
      <c r="E9" s="1155"/>
      <c r="F9" s="1155"/>
      <c r="G9" s="1155"/>
    </row>
    <row r="10" spans="2:7" ht="15.75" thickBot="1">
      <c r="B10" s="747"/>
      <c r="C10" s="747"/>
      <c r="D10" s="747"/>
      <c r="E10" s="747"/>
      <c r="F10" s="748">
        <v>45016</v>
      </c>
      <c r="G10" s="748">
        <v>44651</v>
      </c>
    </row>
    <row r="11" spans="2:7">
      <c r="B11" s="749"/>
      <c r="C11" s="750"/>
      <c r="D11" s="750"/>
      <c r="E11" s="751"/>
      <c r="F11" s="752" t="s">
        <v>1354</v>
      </c>
      <c r="G11" s="753" t="s">
        <v>1355</v>
      </c>
    </row>
    <row r="12" spans="2:7" ht="15.75" thickBot="1">
      <c r="B12" s="754"/>
      <c r="C12" s="755"/>
      <c r="D12" s="755"/>
      <c r="E12" s="756"/>
      <c r="F12" s="757">
        <v>2023</v>
      </c>
      <c r="G12" s="758">
        <v>2022</v>
      </c>
    </row>
    <row r="13" spans="2:7" ht="21.95" customHeight="1">
      <c r="B13" s="759" t="s">
        <v>924</v>
      </c>
      <c r="C13" s="760"/>
      <c r="D13" s="760"/>
      <c r="E13" s="760"/>
      <c r="F13" s="761"/>
      <c r="G13" s="762"/>
    </row>
    <row r="14" spans="2:7" ht="21.95" customHeight="1">
      <c r="B14" s="763" t="s">
        <v>909</v>
      </c>
      <c r="C14" s="764"/>
      <c r="D14" s="764"/>
      <c r="E14" s="764"/>
      <c r="F14" s="765">
        <v>1479980540</v>
      </c>
      <c r="G14" s="766">
        <v>1205863922</v>
      </c>
    </row>
    <row r="15" spans="2:7" ht="21.95" customHeight="1">
      <c r="B15" s="763" t="s">
        <v>910</v>
      </c>
      <c r="C15" s="764"/>
      <c r="D15" s="764"/>
      <c r="E15" s="764"/>
      <c r="F15" s="765">
        <v>-18845413352</v>
      </c>
      <c r="G15" s="766">
        <v>2399014602</v>
      </c>
    </row>
    <row r="16" spans="2:7" ht="21.95" customHeight="1">
      <c r="B16" s="763" t="s">
        <v>911</v>
      </c>
      <c r="C16" s="764"/>
      <c r="D16" s="764"/>
      <c r="E16" s="764"/>
      <c r="F16" s="765">
        <v>0</v>
      </c>
      <c r="G16" s="766">
        <v>0</v>
      </c>
    </row>
    <row r="17" spans="2:7" ht="21.95" customHeight="1">
      <c r="B17" s="763" t="s">
        <v>912</v>
      </c>
      <c r="C17" s="764"/>
      <c r="D17" s="764"/>
      <c r="E17" s="764"/>
      <c r="F17" s="765">
        <v>-76427598</v>
      </c>
      <c r="G17" s="766">
        <v>-65428250</v>
      </c>
    </row>
    <row r="18" spans="2:7" ht="21.95" customHeight="1">
      <c r="B18" s="763" t="s">
        <v>913</v>
      </c>
      <c r="C18" s="764"/>
      <c r="D18" s="764"/>
      <c r="E18" s="764"/>
      <c r="F18" s="765">
        <v>-251499213</v>
      </c>
      <c r="G18" s="766">
        <v>-223961624</v>
      </c>
    </row>
    <row r="19" spans="2:7" ht="21.95" customHeight="1">
      <c r="B19" s="763" t="s">
        <v>914</v>
      </c>
      <c r="C19" s="764"/>
      <c r="D19" s="764"/>
      <c r="E19" s="764"/>
      <c r="F19" s="765">
        <v>0</v>
      </c>
      <c r="G19" s="766">
        <v>0</v>
      </c>
    </row>
    <row r="20" spans="2:7" ht="35.25" customHeight="1">
      <c r="B20" s="1156" t="s">
        <v>925</v>
      </c>
      <c r="C20" s="1157"/>
      <c r="D20" s="1157"/>
      <c r="E20" s="1158"/>
      <c r="F20" s="767">
        <f>SUM(F14:F19)</f>
        <v>-17693359623</v>
      </c>
      <c r="G20" s="768">
        <f>SUM(G14:G19)</f>
        <v>3315488650</v>
      </c>
    </row>
    <row r="21" spans="2:7">
      <c r="B21" s="769" t="s">
        <v>926</v>
      </c>
      <c r="C21" s="764"/>
      <c r="D21" s="764"/>
      <c r="E21" s="764"/>
      <c r="F21" s="770"/>
      <c r="G21" s="771"/>
    </row>
    <row r="22" spans="2:7" ht="21.6" customHeight="1">
      <c r="B22" s="763" t="s">
        <v>915</v>
      </c>
      <c r="C22" s="764"/>
      <c r="D22" s="764"/>
      <c r="E22" s="764"/>
      <c r="F22" s="770">
        <v>25107255</v>
      </c>
      <c r="G22" s="771">
        <v>-127334</v>
      </c>
    </row>
    <row r="23" spans="2:7" ht="21.6" customHeight="1">
      <c r="B23" s="763" t="s">
        <v>916</v>
      </c>
      <c r="C23" s="764"/>
      <c r="D23" s="764"/>
      <c r="E23" s="764"/>
      <c r="F23" s="770">
        <v>119333411</v>
      </c>
      <c r="G23" s="771">
        <v>-362634996</v>
      </c>
    </row>
    <row r="24" spans="2:7" ht="21.6" customHeight="1">
      <c r="B24" s="763" t="s">
        <v>917</v>
      </c>
      <c r="C24" s="764"/>
      <c r="D24" s="764"/>
      <c r="E24" s="764"/>
      <c r="F24" s="765">
        <v>0</v>
      </c>
      <c r="G24" s="766">
        <v>0</v>
      </c>
    </row>
    <row r="25" spans="2:7" ht="21.95" customHeight="1">
      <c r="B25" s="772" t="s">
        <v>927</v>
      </c>
      <c r="C25" s="773"/>
      <c r="D25" s="773"/>
      <c r="E25" s="774"/>
      <c r="F25" s="767">
        <f>SUM(F22:F24)</f>
        <v>144440666</v>
      </c>
      <c r="G25" s="768">
        <f>SUM(G22:G24)</f>
        <v>-362762330</v>
      </c>
    </row>
    <row r="26" spans="2:7" ht="21.95" customHeight="1">
      <c r="B26" s="769" t="s">
        <v>928</v>
      </c>
      <c r="C26" s="764"/>
      <c r="D26" s="764"/>
      <c r="E26" s="764"/>
      <c r="F26" s="770"/>
      <c r="G26" s="771"/>
    </row>
    <row r="27" spans="2:7" ht="21.95" customHeight="1">
      <c r="B27" s="775" t="s">
        <v>918</v>
      </c>
      <c r="C27" s="776"/>
      <c r="D27" s="776"/>
      <c r="E27" s="776"/>
      <c r="F27" s="765">
        <v>0</v>
      </c>
      <c r="G27" s="766">
        <v>0</v>
      </c>
    </row>
    <row r="28" spans="2:7" ht="21.95" customHeight="1">
      <c r="B28" s="775" t="s">
        <v>919</v>
      </c>
      <c r="C28" s="776"/>
      <c r="D28" s="776"/>
      <c r="E28" s="776"/>
      <c r="F28" s="765">
        <v>0</v>
      </c>
      <c r="G28" s="766">
        <v>0</v>
      </c>
    </row>
    <row r="29" spans="2:7" ht="21.95" customHeight="1">
      <c r="B29" s="775" t="s">
        <v>920</v>
      </c>
      <c r="C29" s="764"/>
      <c r="D29" s="764"/>
      <c r="E29" s="764"/>
      <c r="F29" s="765">
        <v>-1989001672</v>
      </c>
      <c r="G29" s="766">
        <v>0</v>
      </c>
    </row>
    <row r="30" spans="2:7" ht="21.95" customHeight="1">
      <c r="B30" s="775" t="s">
        <v>921</v>
      </c>
      <c r="C30" s="764"/>
      <c r="D30" s="764"/>
      <c r="E30" s="764"/>
      <c r="F30" s="765">
        <v>0</v>
      </c>
      <c r="G30" s="766">
        <v>147598420</v>
      </c>
    </row>
    <row r="31" spans="2:7" ht="21.95" customHeight="1">
      <c r="B31" s="772" t="s">
        <v>929</v>
      </c>
      <c r="C31" s="773"/>
      <c r="D31" s="773"/>
      <c r="E31" s="773"/>
      <c r="F31" s="767">
        <f>SUM(F27:F30)</f>
        <v>-1989001672</v>
      </c>
      <c r="G31" s="768">
        <f>SUM(G27:G30)</f>
        <v>147598420</v>
      </c>
    </row>
    <row r="32" spans="2:7" s="781" customFormat="1" ht="21.95" customHeight="1">
      <c r="B32" s="772" t="s">
        <v>930</v>
      </c>
      <c r="C32" s="777"/>
      <c r="D32" s="777"/>
      <c r="E32" s="778"/>
      <c r="F32" s="779">
        <v>-40137007</v>
      </c>
      <c r="G32" s="780">
        <v>33349661</v>
      </c>
    </row>
    <row r="33" spans="2:7" ht="21.95" customHeight="1">
      <c r="B33" s="775" t="s">
        <v>922</v>
      </c>
      <c r="C33" s="764"/>
      <c r="D33" s="764"/>
      <c r="E33" s="764"/>
      <c r="F33" s="765">
        <f>+F20+F25+F31+F32</f>
        <v>-19578057636</v>
      </c>
      <c r="G33" s="766">
        <v>3133674401</v>
      </c>
    </row>
    <row r="34" spans="2:7" ht="21.95" customHeight="1" thickBot="1">
      <c r="B34" s="775" t="s">
        <v>923</v>
      </c>
      <c r="C34" s="764"/>
      <c r="D34" s="764"/>
      <c r="E34" s="764"/>
      <c r="F34" s="765">
        <v>58663555072</v>
      </c>
      <c r="G34" s="766">
        <v>14856168319</v>
      </c>
    </row>
    <row r="35" spans="2:7" ht="31.5" customHeight="1" thickBot="1">
      <c r="B35" s="1092" t="s">
        <v>931</v>
      </c>
      <c r="C35" s="1093"/>
      <c r="D35" s="1093"/>
      <c r="E35" s="1093"/>
      <c r="F35" s="1094">
        <f>SUM(F33:F34)</f>
        <v>39085497436</v>
      </c>
      <c r="G35" s="1094">
        <f>SUM(G33:G34)</f>
        <v>17989842720</v>
      </c>
    </row>
    <row r="36" spans="2:7" ht="31.5" customHeight="1">
      <c r="B36" s="782"/>
      <c r="C36" s="776"/>
      <c r="D36" s="776"/>
      <c r="E36" s="776"/>
      <c r="F36" s="783"/>
      <c r="G36" s="783"/>
    </row>
    <row r="37" spans="2:7">
      <c r="B37" s="747"/>
      <c r="C37" s="646" t="s">
        <v>1154</v>
      </c>
      <c r="D37" s="747"/>
      <c r="E37" s="747"/>
      <c r="F37" s="784"/>
      <c r="G37" s="784"/>
    </row>
    <row r="38" spans="2:7">
      <c r="B38" s="747"/>
      <c r="C38" s="747"/>
      <c r="D38" s="747"/>
      <c r="E38" s="747"/>
      <c r="F38" s="785"/>
      <c r="G38" s="785"/>
    </row>
    <row r="39" spans="2:7">
      <c r="F39" s="746"/>
      <c r="G39" s="747"/>
    </row>
    <row r="40" spans="2:7">
      <c r="F40" s="746"/>
      <c r="G40" s="747"/>
    </row>
    <row r="41" spans="2:7">
      <c r="F41" s="746"/>
      <c r="G41" s="747"/>
    </row>
    <row r="42" spans="2:7">
      <c r="F42" s="746"/>
      <c r="G42" s="747"/>
    </row>
    <row r="43" spans="2:7">
      <c r="F43" s="746"/>
      <c r="G43" s="747"/>
    </row>
    <row r="44" spans="2:7">
      <c r="B44" s="1142" t="s">
        <v>1043</v>
      </c>
      <c r="C44" s="1142"/>
      <c r="D44" s="1142"/>
      <c r="E44" s="1142"/>
      <c r="F44" s="1142"/>
      <c r="G44" s="1142"/>
    </row>
    <row r="45" spans="2:7">
      <c r="B45" s="1142" t="s">
        <v>1117</v>
      </c>
      <c r="C45" s="1142"/>
      <c r="D45" s="1142"/>
      <c r="E45" s="1142"/>
      <c r="F45" s="1142"/>
      <c r="G45" s="1142"/>
    </row>
    <row r="46" spans="2:7">
      <c r="B46" s="1142" t="s">
        <v>1014</v>
      </c>
      <c r="C46" s="1142"/>
      <c r="D46" s="1142"/>
      <c r="E46" s="1142"/>
      <c r="F46" s="1142"/>
      <c r="G46" s="1142"/>
    </row>
  </sheetData>
  <mergeCells count="7">
    <mergeCell ref="B46:G46"/>
    <mergeCell ref="B9:G9"/>
    <mergeCell ref="B20:E20"/>
    <mergeCell ref="B7:G7"/>
    <mergeCell ref="B8:G8"/>
    <mergeCell ref="B44:G44"/>
    <mergeCell ref="B45:G45"/>
  </mergeCells>
  <phoneticPr fontId="22"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O40"/>
  <sheetViews>
    <sheetView showGridLines="0" tabSelected="1" zoomScale="70" zoomScaleNormal="70" workbookViewId="0">
      <selection activeCell="J8" sqref="J8"/>
    </sheetView>
  </sheetViews>
  <sheetFormatPr baseColWidth="10" defaultColWidth="11.42578125" defaultRowHeight="15"/>
  <cols>
    <col min="1" max="1" width="47.28515625" style="412" bestFit="1" customWidth="1"/>
    <col min="2" max="2" width="18.140625" style="412" bestFit="1" customWidth="1"/>
    <col min="3" max="3" width="20.5703125" style="412" bestFit="1" customWidth="1"/>
    <col min="4" max="4" width="21.28515625" style="412" bestFit="1" customWidth="1"/>
    <col min="5" max="5" width="17.140625" style="412" bestFit="1" customWidth="1"/>
    <col min="6" max="6" width="21.28515625" style="412" bestFit="1" customWidth="1"/>
    <col min="7" max="7" width="20.7109375" style="412" bestFit="1" customWidth="1"/>
    <col min="8" max="8" width="17.140625" style="412" bestFit="1" customWidth="1"/>
    <col min="9" max="9" width="20.7109375" style="412" bestFit="1" customWidth="1"/>
    <col min="10" max="10" width="22.42578125" style="412" bestFit="1" customWidth="1"/>
    <col min="11" max="12" width="21" style="412" bestFit="1" customWidth="1"/>
    <col min="13" max="13" width="12.5703125" style="412" bestFit="1" customWidth="1"/>
    <col min="14" max="14" width="14" style="412" bestFit="1" customWidth="1"/>
    <col min="15" max="16384" width="11.42578125" style="412"/>
  </cols>
  <sheetData>
    <row r="4" spans="1:12">
      <c r="A4" s="1164"/>
      <c r="B4" s="1164"/>
      <c r="C4" s="1164"/>
      <c r="D4" s="1164"/>
      <c r="E4" s="1164"/>
      <c r="F4" s="1164"/>
      <c r="G4" s="1164"/>
      <c r="H4" s="1164"/>
      <c r="I4" s="1164"/>
      <c r="J4" s="1164"/>
      <c r="K4" s="786"/>
      <c r="L4" s="786"/>
    </row>
    <row r="5" spans="1:12">
      <c r="A5" s="787"/>
      <c r="B5" s="787"/>
      <c r="C5" s="787"/>
      <c r="D5" s="787"/>
      <c r="E5" s="787"/>
      <c r="F5" s="787"/>
      <c r="G5" s="787"/>
      <c r="H5" s="787"/>
      <c r="I5" s="787"/>
      <c r="J5" s="787"/>
      <c r="K5" s="786"/>
      <c r="L5" s="786"/>
    </row>
    <row r="6" spans="1:12">
      <c r="A6" s="787"/>
      <c r="B6" s="787"/>
      <c r="C6" s="787"/>
      <c r="D6" s="787"/>
      <c r="E6" s="787"/>
      <c r="F6" s="787"/>
      <c r="G6" s="787"/>
      <c r="H6" s="787"/>
      <c r="I6" s="787"/>
      <c r="J6" s="787"/>
      <c r="K6" s="786"/>
      <c r="L6" s="786"/>
    </row>
    <row r="7" spans="1:12">
      <c r="A7" s="787"/>
      <c r="B7" s="787"/>
      <c r="C7" s="787"/>
      <c r="D7" s="787"/>
      <c r="E7" s="787"/>
      <c r="F7" s="787"/>
      <c r="G7" s="787"/>
      <c r="H7" s="787"/>
      <c r="I7" s="787"/>
      <c r="J7" s="787"/>
      <c r="K7" s="786"/>
      <c r="L7" s="786"/>
    </row>
    <row r="8" spans="1:12">
      <c r="A8" s="787"/>
      <c r="B8" s="787"/>
      <c r="C8" s="787"/>
      <c r="D8" s="787"/>
      <c r="E8" s="787"/>
      <c r="F8" s="787"/>
      <c r="G8" s="787"/>
      <c r="H8" s="787"/>
      <c r="I8" s="787"/>
      <c r="J8" s="787"/>
      <c r="K8" s="786"/>
      <c r="L8" s="786"/>
    </row>
    <row r="9" spans="1:12">
      <c r="A9" s="1168" t="s">
        <v>942</v>
      </c>
      <c r="B9" s="1168"/>
      <c r="C9" s="1168"/>
      <c r="D9" s="1168"/>
      <c r="E9" s="1168"/>
      <c r="F9" s="1168"/>
      <c r="G9" s="1168"/>
      <c r="H9" s="1168"/>
      <c r="I9" s="1168"/>
      <c r="J9" s="1168"/>
      <c r="K9" s="1168"/>
      <c r="L9" s="1168"/>
    </row>
    <row r="10" spans="1:12">
      <c r="A10" s="1168" t="s">
        <v>1353</v>
      </c>
      <c r="B10" s="1168"/>
      <c r="C10" s="1168"/>
      <c r="D10" s="1168"/>
      <c r="E10" s="1168"/>
      <c r="F10" s="1168"/>
      <c r="G10" s="1168"/>
      <c r="H10" s="1168"/>
      <c r="I10" s="1168"/>
      <c r="J10" s="1168"/>
      <c r="K10" s="1168"/>
      <c r="L10" s="1168"/>
    </row>
    <row r="11" spans="1:12">
      <c r="A11" s="1169" t="s">
        <v>1015</v>
      </c>
      <c r="B11" s="1169"/>
      <c r="C11" s="1169"/>
      <c r="D11" s="1169"/>
      <c r="E11" s="1169"/>
      <c r="F11" s="1169"/>
      <c r="G11" s="1169"/>
      <c r="H11" s="1169"/>
      <c r="I11" s="1169"/>
      <c r="J11" s="1169"/>
      <c r="K11" s="1169"/>
      <c r="L11" s="1169"/>
    </row>
    <row r="12" spans="1:12" ht="15.75" thickBot="1">
      <c r="A12" s="786"/>
      <c r="B12" s="788"/>
      <c r="C12" s="788"/>
      <c r="D12" s="788"/>
      <c r="E12" s="788"/>
      <c r="F12" s="788"/>
      <c r="G12" s="788"/>
      <c r="H12" s="788"/>
      <c r="I12" s="788"/>
      <c r="J12" s="788"/>
      <c r="K12" s="788"/>
      <c r="L12" s="788"/>
    </row>
    <row r="13" spans="1:12" ht="15" customHeight="1">
      <c r="A13" s="1165" t="s">
        <v>342</v>
      </c>
      <c r="B13" s="1174" t="s">
        <v>129</v>
      </c>
      <c r="C13" s="1160"/>
      <c r="D13" s="1175"/>
      <c r="E13" s="1174" t="s">
        <v>741</v>
      </c>
      <c r="F13" s="1160"/>
      <c r="G13" s="1160"/>
      <c r="H13" s="1175"/>
      <c r="I13" s="1174" t="s">
        <v>745</v>
      </c>
      <c r="J13" s="1160"/>
      <c r="K13" s="1160" t="s">
        <v>128</v>
      </c>
      <c r="L13" s="1161"/>
    </row>
    <row r="14" spans="1:12" ht="15" customHeight="1">
      <c r="A14" s="1166"/>
      <c r="B14" s="1176"/>
      <c r="C14" s="1162"/>
      <c r="D14" s="1177"/>
      <c r="E14" s="1176"/>
      <c r="F14" s="1162"/>
      <c r="G14" s="1162"/>
      <c r="H14" s="1177"/>
      <c r="I14" s="1176"/>
      <c r="J14" s="1162"/>
      <c r="K14" s="1162"/>
      <c r="L14" s="1163"/>
    </row>
    <row r="15" spans="1:12">
      <c r="A15" s="1167"/>
      <c r="B15" s="789" t="s">
        <v>738</v>
      </c>
      <c r="C15" s="789" t="s">
        <v>752</v>
      </c>
      <c r="D15" s="789" t="s">
        <v>740</v>
      </c>
      <c r="E15" s="1170" t="s">
        <v>742</v>
      </c>
      <c r="F15" s="1171" t="s">
        <v>743</v>
      </c>
      <c r="G15" s="1172" t="s">
        <v>53</v>
      </c>
      <c r="H15" s="1173" t="s">
        <v>744</v>
      </c>
      <c r="I15" s="1178" t="s">
        <v>746</v>
      </c>
      <c r="J15" s="1178" t="s">
        <v>747</v>
      </c>
      <c r="K15" s="790" t="s">
        <v>533</v>
      </c>
      <c r="L15" s="791" t="s">
        <v>533</v>
      </c>
    </row>
    <row r="16" spans="1:12">
      <c r="A16" s="1167"/>
      <c r="B16" s="789"/>
      <c r="C16" s="789" t="s">
        <v>739</v>
      </c>
      <c r="D16" s="789"/>
      <c r="E16" s="1170"/>
      <c r="F16" s="1171"/>
      <c r="G16" s="1172"/>
      <c r="H16" s="1173"/>
      <c r="I16" s="1179"/>
      <c r="J16" s="1179"/>
      <c r="K16" s="790" t="s">
        <v>717</v>
      </c>
      <c r="L16" s="791" t="s">
        <v>718</v>
      </c>
    </row>
    <row r="17" spans="1:15" ht="24" customHeight="1">
      <c r="A17" s="792" t="s">
        <v>932</v>
      </c>
      <c r="B17" s="793">
        <v>0</v>
      </c>
      <c r="C17" s="793">
        <v>0</v>
      </c>
      <c r="D17" s="793">
        <v>2970000000</v>
      </c>
      <c r="E17" s="793">
        <v>170619881</v>
      </c>
      <c r="F17" s="793">
        <v>636307825</v>
      </c>
      <c r="G17" s="793">
        <v>867431553</v>
      </c>
      <c r="H17" s="793">
        <v>21824713</v>
      </c>
      <c r="I17" s="793">
        <v>0</v>
      </c>
      <c r="J17" s="793">
        <v>1573694033</v>
      </c>
      <c r="K17" s="793">
        <f>SUM(B17:J17)</f>
        <v>6239878005</v>
      </c>
      <c r="L17" s="794">
        <v>3299585745</v>
      </c>
    </row>
    <row r="18" spans="1:15" ht="24" customHeight="1">
      <c r="A18" s="792" t="s">
        <v>748</v>
      </c>
      <c r="B18" s="793">
        <v>0</v>
      </c>
      <c r="C18" s="795">
        <v>0</v>
      </c>
      <c r="D18" s="795">
        <v>0</v>
      </c>
      <c r="E18" s="793">
        <v>0</v>
      </c>
      <c r="F18" s="793">
        <v>-415307639</v>
      </c>
      <c r="G18" s="793">
        <v>0</v>
      </c>
      <c r="H18" s="793">
        <v>0</v>
      </c>
      <c r="I18" s="793">
        <v>0</v>
      </c>
      <c r="J18" s="793">
        <v>0</v>
      </c>
      <c r="K18" s="793">
        <f>SUM(B18:J18)</f>
        <v>-415307639</v>
      </c>
      <c r="L18" s="794">
        <v>496464400</v>
      </c>
      <c r="M18" s="796"/>
    </row>
    <row r="19" spans="1:15" ht="24" customHeight="1">
      <c r="A19" s="797" t="s">
        <v>948</v>
      </c>
      <c r="B19" s="795">
        <v>0</v>
      </c>
      <c r="C19" s="795">
        <v>0</v>
      </c>
      <c r="D19" s="795">
        <v>0</v>
      </c>
      <c r="E19" s="795">
        <v>0</v>
      </c>
      <c r="F19" s="795">
        <v>0</v>
      </c>
      <c r="G19" s="795">
        <v>0</v>
      </c>
      <c r="H19" s="795">
        <v>0</v>
      </c>
      <c r="I19" s="795">
        <v>0</v>
      </c>
      <c r="J19" s="795">
        <v>0</v>
      </c>
      <c r="K19" s="793">
        <f t="shared" ref="K19:K23" si="0">SUM(B19:J19)</f>
        <v>0</v>
      </c>
      <c r="L19" s="798">
        <v>0</v>
      </c>
    </row>
    <row r="20" spans="1:15" ht="24" customHeight="1">
      <c r="A20" s="797" t="s">
        <v>749</v>
      </c>
      <c r="B20" s="795">
        <v>0</v>
      </c>
      <c r="C20" s="795">
        <v>0</v>
      </c>
      <c r="D20" s="795">
        <v>0</v>
      </c>
      <c r="E20" s="795">
        <v>0</v>
      </c>
      <c r="F20" s="795">
        <v>0</v>
      </c>
      <c r="G20" s="795">
        <v>0</v>
      </c>
      <c r="H20" s="795">
        <v>0</v>
      </c>
      <c r="I20" s="793">
        <v>-1573694033</v>
      </c>
      <c r="J20" s="795">
        <v>-1573694033</v>
      </c>
      <c r="K20" s="793">
        <f>SUM(B20:J20)</f>
        <v>-3147388066</v>
      </c>
      <c r="L20" s="798">
        <v>0</v>
      </c>
    </row>
    <row r="21" spans="1:15" ht="24" customHeight="1">
      <c r="A21" s="797" t="s">
        <v>1345</v>
      </c>
      <c r="B21" s="795">
        <v>0</v>
      </c>
      <c r="C21" s="795">
        <v>0</v>
      </c>
      <c r="D21" s="795">
        <v>0</v>
      </c>
      <c r="E21" s="795">
        <v>0</v>
      </c>
      <c r="F21" s="795">
        <v>0</v>
      </c>
      <c r="G21" s="795">
        <v>0</v>
      </c>
      <c r="H21" s="795">
        <v>0</v>
      </c>
      <c r="I21" s="795">
        <v>0</v>
      </c>
      <c r="J21" s="795">
        <v>0</v>
      </c>
      <c r="K21" s="793">
        <f t="shared" si="0"/>
        <v>0</v>
      </c>
      <c r="L21" s="798">
        <v>49000000</v>
      </c>
    </row>
    <row r="22" spans="1:15" ht="24" customHeight="1">
      <c r="A22" s="797" t="s">
        <v>1036</v>
      </c>
      <c r="B22" s="795">
        <v>0</v>
      </c>
      <c r="C22" s="795">
        <v>0</v>
      </c>
      <c r="D22" s="795">
        <v>0</v>
      </c>
      <c r="E22" s="795">
        <v>0</v>
      </c>
      <c r="F22" s="795">
        <v>0</v>
      </c>
      <c r="G22" s="795">
        <v>0</v>
      </c>
      <c r="H22" s="795">
        <v>0</v>
      </c>
      <c r="I22" s="793">
        <v>1573694033</v>
      </c>
      <c r="J22" s="793">
        <v>0</v>
      </c>
      <c r="K22" s="793">
        <f>SUM(B22:J22)</f>
        <v>1573694033</v>
      </c>
      <c r="L22" s="798">
        <v>0</v>
      </c>
    </row>
    <row r="23" spans="1:15" ht="24" customHeight="1">
      <c r="A23" s="792" t="s">
        <v>633</v>
      </c>
      <c r="B23" s="793">
        <v>0</v>
      </c>
      <c r="C23" s="793">
        <v>0</v>
      </c>
      <c r="D23" s="793">
        <v>0</v>
      </c>
      <c r="E23" s="793">
        <v>0</v>
      </c>
      <c r="F23" s="793">
        <v>0</v>
      </c>
      <c r="G23" s="793">
        <v>0</v>
      </c>
      <c r="H23" s="793">
        <v>0</v>
      </c>
      <c r="I23" s="793">
        <v>0</v>
      </c>
      <c r="J23" s="795">
        <v>826165143</v>
      </c>
      <c r="K23" s="793">
        <f t="shared" si="0"/>
        <v>826165143</v>
      </c>
      <c r="L23" s="794">
        <v>636307825</v>
      </c>
    </row>
    <row r="24" spans="1:15" ht="24" customHeight="1">
      <c r="A24" s="799" t="s">
        <v>750</v>
      </c>
      <c r="B24" s="800">
        <v>0</v>
      </c>
      <c r="C24" s="800">
        <f t="shared" ref="C24:K24" si="1">SUM(C17:C23)</f>
        <v>0</v>
      </c>
      <c r="D24" s="800">
        <f t="shared" si="1"/>
        <v>2970000000</v>
      </c>
      <c r="E24" s="800">
        <f t="shared" si="1"/>
        <v>170619881</v>
      </c>
      <c r="F24" s="800">
        <f t="shared" si="1"/>
        <v>221000186</v>
      </c>
      <c r="G24" s="800">
        <f t="shared" si="1"/>
        <v>867431553</v>
      </c>
      <c r="H24" s="800">
        <f t="shared" si="1"/>
        <v>21824713</v>
      </c>
      <c r="I24" s="800">
        <f t="shared" si="1"/>
        <v>0</v>
      </c>
      <c r="J24" s="800">
        <f t="shared" si="1"/>
        <v>826165143</v>
      </c>
      <c r="K24" s="800">
        <f t="shared" si="1"/>
        <v>5077041476</v>
      </c>
      <c r="L24" s="801">
        <v>0</v>
      </c>
      <c r="N24" s="796"/>
      <c r="O24" s="796"/>
    </row>
    <row r="25" spans="1:15" ht="24" customHeight="1" thickBot="1">
      <c r="A25" s="802" t="s">
        <v>751</v>
      </c>
      <c r="B25" s="803">
        <v>0</v>
      </c>
      <c r="C25" s="804">
        <v>0</v>
      </c>
      <c r="D25" s="804">
        <v>2970000000</v>
      </c>
      <c r="E25" s="803">
        <v>87793879</v>
      </c>
      <c r="F25" s="803">
        <v>0</v>
      </c>
      <c r="G25" s="803">
        <v>765431553</v>
      </c>
      <c r="H25" s="803">
        <v>21824713</v>
      </c>
      <c r="I25" s="803">
        <v>0</v>
      </c>
      <c r="J25" s="803">
        <v>61665196</v>
      </c>
      <c r="K25" s="803">
        <v>0</v>
      </c>
      <c r="L25" s="805">
        <v>4542780150</v>
      </c>
      <c r="M25" s="806"/>
      <c r="N25" s="796"/>
      <c r="O25" s="796"/>
    </row>
    <row r="26" spans="1:15">
      <c r="A26" s="807"/>
      <c r="B26" s="808"/>
      <c r="C26" s="808"/>
      <c r="D26" s="808"/>
      <c r="E26" s="808"/>
      <c r="F26" s="808"/>
      <c r="G26" s="808"/>
      <c r="H26" s="808"/>
      <c r="I26" s="808"/>
      <c r="J26" s="808"/>
      <c r="K26" s="665"/>
      <c r="L26" s="665"/>
    </row>
    <row r="27" spans="1:15">
      <c r="A27" s="646" t="s">
        <v>1154</v>
      </c>
      <c r="B27" s="788"/>
      <c r="C27" s="809"/>
      <c r="D27" s="810"/>
      <c r="E27" s="788"/>
      <c r="F27" s="788"/>
      <c r="G27" s="788"/>
      <c r="H27" s="788"/>
      <c r="I27" s="788"/>
      <c r="J27" s="788"/>
      <c r="K27" s="788"/>
      <c r="L27" s="788"/>
    </row>
    <row r="28" spans="1:15" s="421" customFormat="1" ht="24" customHeight="1">
      <c r="J28" s="811"/>
    </row>
    <row r="29" spans="1:15">
      <c r="A29" s="788"/>
      <c r="B29" s="788"/>
      <c r="C29" s="788"/>
      <c r="D29" s="812"/>
      <c r="E29" s="788"/>
      <c r="F29" s="788"/>
      <c r="G29" s="788"/>
      <c r="H29" s="788"/>
      <c r="I29" s="788"/>
      <c r="J29" s="788"/>
      <c r="K29" s="812"/>
      <c r="L29" s="788"/>
    </row>
    <row r="30" spans="1:15">
      <c r="A30" s="788"/>
      <c r="B30" s="788"/>
      <c r="C30" s="788"/>
      <c r="D30" s="812"/>
      <c r="E30" s="788"/>
      <c r="F30" s="788"/>
      <c r="G30" s="788"/>
      <c r="H30" s="788"/>
      <c r="I30" s="788"/>
      <c r="J30" s="788"/>
      <c r="K30" s="788"/>
      <c r="L30" s="788"/>
    </row>
    <row r="31" spans="1:15">
      <c r="A31" s="788"/>
      <c r="B31" s="788"/>
      <c r="C31" s="788"/>
      <c r="D31" s="788"/>
      <c r="E31" s="788"/>
      <c r="F31" s="788"/>
      <c r="G31" s="788"/>
      <c r="H31" s="788"/>
      <c r="I31" s="788"/>
      <c r="J31" s="788"/>
      <c r="K31" s="788"/>
      <c r="L31" s="788"/>
    </row>
    <row r="32" spans="1:15">
      <c r="A32" s="788"/>
      <c r="B32" s="788"/>
      <c r="C32" s="788"/>
      <c r="D32" s="788"/>
      <c r="E32" s="788"/>
      <c r="F32" s="788"/>
      <c r="G32" s="788"/>
      <c r="H32" s="788"/>
      <c r="I32" s="788"/>
      <c r="J32" s="788"/>
      <c r="K32" s="788"/>
      <c r="L32" s="788"/>
    </row>
    <row r="33" spans="1:12">
      <c r="A33" s="788"/>
      <c r="B33" s="788"/>
      <c r="C33" s="788"/>
      <c r="D33" s="788"/>
      <c r="E33" s="788"/>
      <c r="F33" s="788"/>
      <c r="G33" s="788"/>
      <c r="H33" s="788"/>
      <c r="I33" s="788"/>
      <c r="J33" s="788"/>
      <c r="K33" s="788"/>
      <c r="L33" s="788"/>
    </row>
    <row r="34" spans="1:12">
      <c r="A34" s="788"/>
      <c r="B34" s="788"/>
      <c r="C34" s="788"/>
      <c r="D34" s="788"/>
      <c r="E34" s="788"/>
      <c r="F34" s="788"/>
      <c r="G34" s="788"/>
      <c r="H34" s="788"/>
      <c r="I34" s="788"/>
      <c r="J34" s="788"/>
      <c r="K34" s="788"/>
      <c r="L34" s="788"/>
    </row>
    <row r="35" spans="1:12" ht="15" customHeight="1">
      <c r="A35" s="1142" t="s">
        <v>1043</v>
      </c>
      <c r="B35" s="1142"/>
      <c r="C35" s="1142"/>
      <c r="D35" s="1142"/>
      <c r="E35" s="1142"/>
      <c r="F35" s="1142"/>
      <c r="G35" s="1142"/>
      <c r="H35" s="1142"/>
      <c r="I35" s="1142"/>
      <c r="J35" s="1142"/>
      <c r="K35" s="1142"/>
      <c r="L35" s="1142"/>
    </row>
    <row r="36" spans="1:12" ht="15" customHeight="1">
      <c r="A36" s="1142" t="s">
        <v>1117</v>
      </c>
      <c r="B36" s="1142"/>
      <c r="C36" s="1142"/>
      <c r="D36" s="1142"/>
      <c r="E36" s="1142"/>
      <c r="F36" s="1142"/>
      <c r="G36" s="1142"/>
      <c r="H36" s="1142"/>
      <c r="I36" s="1142"/>
      <c r="J36" s="1142"/>
      <c r="K36" s="1142"/>
      <c r="L36" s="1142"/>
    </row>
    <row r="37" spans="1:12">
      <c r="A37" s="1142" t="s">
        <v>1014</v>
      </c>
      <c r="B37" s="1142"/>
      <c r="C37" s="1142"/>
      <c r="D37" s="1142"/>
      <c r="E37" s="1142"/>
      <c r="F37" s="1142"/>
      <c r="G37" s="1142"/>
      <c r="H37" s="1142"/>
      <c r="I37" s="1142"/>
      <c r="J37" s="1142"/>
      <c r="K37" s="1142"/>
      <c r="L37" s="1142"/>
    </row>
    <row r="40" spans="1:12">
      <c r="A40" s="788"/>
      <c r="B40" s="788"/>
      <c r="C40" s="788"/>
      <c r="D40" s="788"/>
      <c r="E40" s="788"/>
      <c r="F40" s="788"/>
      <c r="G40" s="788"/>
      <c r="H40" s="788"/>
      <c r="I40" s="788"/>
      <c r="J40" s="788"/>
      <c r="K40" s="788"/>
      <c r="L40" s="788"/>
    </row>
  </sheetData>
  <mergeCells count="18">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R202"/>
  <sheetViews>
    <sheetView zoomScale="70" zoomScaleNormal="70" workbookViewId="0">
      <selection activeCell="I69" sqref="I69"/>
    </sheetView>
  </sheetViews>
  <sheetFormatPr baseColWidth="10" defaultRowHeight="15"/>
  <cols>
    <col min="1" max="1" width="1.28515625" style="412" customWidth="1"/>
    <col min="2" max="17" width="11.42578125" style="412"/>
    <col min="18" max="18" width="13.85546875" style="412" customWidth="1"/>
    <col min="19" max="16384" width="11.42578125" style="412"/>
  </cols>
  <sheetData>
    <row r="10" spans="2:16">
      <c r="B10" s="813" t="s">
        <v>1356</v>
      </c>
    </row>
    <row r="12" spans="2:16">
      <c r="B12" s="514" t="s">
        <v>1056</v>
      </c>
    </row>
    <row r="13" spans="2:16">
      <c r="B13" s="412" t="s">
        <v>1373</v>
      </c>
    </row>
    <row r="15" spans="2:16">
      <c r="B15" s="514" t="s">
        <v>1057</v>
      </c>
    </row>
    <row r="16" spans="2:16">
      <c r="B16" s="814" t="s">
        <v>1058</v>
      </c>
      <c r="C16" s="814"/>
      <c r="D16" s="814"/>
      <c r="E16" s="814"/>
      <c r="F16" s="814"/>
      <c r="G16" s="814"/>
      <c r="H16" s="814"/>
      <c r="I16" s="814"/>
      <c r="J16" s="814"/>
      <c r="K16" s="814"/>
      <c r="L16" s="814"/>
      <c r="M16" s="814"/>
      <c r="N16" s="814"/>
      <c r="O16" s="814"/>
      <c r="P16" s="814"/>
    </row>
    <row r="17" spans="2:13">
      <c r="B17" s="412" t="s">
        <v>1168</v>
      </c>
    </row>
    <row r="18" spans="2:13">
      <c r="B18" s="412" t="s">
        <v>1059</v>
      </c>
    </row>
    <row r="20" spans="2:13">
      <c r="B20" s="412" t="s">
        <v>1046</v>
      </c>
    </row>
    <row r="21" spans="2:13">
      <c r="B21" s="412" t="s">
        <v>1047</v>
      </c>
    </row>
    <row r="22" spans="2:13">
      <c r="B22" s="409" t="s">
        <v>1048</v>
      </c>
      <c r="C22" s="409"/>
      <c r="D22" s="409"/>
      <c r="E22" s="409"/>
      <c r="F22" s="409"/>
      <c r="G22" s="409"/>
      <c r="H22" s="409"/>
      <c r="I22" s="409"/>
      <c r="J22" s="409"/>
      <c r="K22" s="409"/>
      <c r="L22" s="409"/>
      <c r="M22" s="409"/>
    </row>
    <row r="23" spans="2:13">
      <c r="B23" s="412" t="s">
        <v>1049</v>
      </c>
    </row>
    <row r="24" spans="2:13">
      <c r="B24" s="412" t="s">
        <v>1050</v>
      </c>
    </row>
    <row r="25" spans="2:13">
      <c r="B25" s="412" t="s">
        <v>1051</v>
      </c>
    </row>
    <row r="26" spans="2:13">
      <c r="B26" s="412" t="s">
        <v>1052</v>
      </c>
    </row>
    <row r="27" spans="2:13">
      <c r="B27" s="412" t="s">
        <v>1053</v>
      </c>
    </row>
    <row r="28" spans="2:13">
      <c r="B28" s="412" t="s">
        <v>1054</v>
      </c>
    </row>
    <row r="29" spans="2:13">
      <c r="B29" s="412" t="s">
        <v>1055</v>
      </c>
    </row>
    <row r="30" spans="2:13">
      <c r="B30" s="412" t="s">
        <v>1078</v>
      </c>
    </row>
    <row r="31" spans="2:13">
      <c r="B31" s="412" t="s">
        <v>1079</v>
      </c>
    </row>
    <row r="32" spans="2:13">
      <c r="B32" s="412" t="s">
        <v>1080</v>
      </c>
    </row>
    <row r="33" spans="2:7">
      <c r="B33" s="412" t="s">
        <v>1081</v>
      </c>
    </row>
    <row r="34" spans="2:7">
      <c r="B34" s="412" t="s">
        <v>1082</v>
      </c>
    </row>
    <row r="35" spans="2:7">
      <c r="B35" s="412" t="s">
        <v>1083</v>
      </c>
    </row>
    <row r="36" spans="2:7">
      <c r="B36" s="412" t="s">
        <v>1164</v>
      </c>
    </row>
    <row r="37" spans="2:7">
      <c r="B37" s="412" t="s">
        <v>1165</v>
      </c>
    </row>
    <row r="38" spans="2:7">
      <c r="B38" s="412" t="s">
        <v>1177</v>
      </c>
    </row>
    <row r="40" spans="2:7">
      <c r="B40" s="514" t="s">
        <v>1060</v>
      </c>
      <c r="C40" s="514" t="s">
        <v>1061</v>
      </c>
      <c r="D40" s="514"/>
      <c r="E40" s="514"/>
    </row>
    <row r="41" spans="2:7">
      <c r="B41" s="412" t="s">
        <v>1166</v>
      </c>
    </row>
    <row r="42" spans="2:7">
      <c r="B42" s="412" t="s">
        <v>1167</v>
      </c>
    </row>
    <row r="43" spans="2:7">
      <c r="B43" s="514" t="s">
        <v>1089</v>
      </c>
      <c r="C43" s="514"/>
      <c r="D43" s="514"/>
      <c r="E43" s="514"/>
      <c r="F43" s="514"/>
      <c r="G43" s="514"/>
    </row>
    <row r="44" spans="2:7">
      <c r="B44" s="514" t="s">
        <v>1062</v>
      </c>
      <c r="C44" s="514" t="s">
        <v>1063</v>
      </c>
      <c r="D44" s="514"/>
      <c r="E44" s="514"/>
      <c r="F44" s="514"/>
      <c r="G44" s="514"/>
    </row>
    <row r="46" spans="2:7">
      <c r="B46" s="412" t="s">
        <v>1321</v>
      </c>
    </row>
    <row r="47" spans="2:7">
      <c r="B47" s="412" t="s">
        <v>1090</v>
      </c>
    </row>
    <row r="48" spans="2:7">
      <c r="B48" s="412" t="s">
        <v>1377</v>
      </c>
    </row>
    <row r="50" spans="2:18">
      <c r="B50" s="514" t="s">
        <v>1064</v>
      </c>
      <c r="C50" s="514" t="s">
        <v>1065</v>
      </c>
      <c r="D50" s="514"/>
    </row>
    <row r="51" spans="2:18">
      <c r="B51" s="409" t="s">
        <v>1084</v>
      </c>
    </row>
    <row r="52" spans="2:18">
      <c r="B52" s="412" t="s">
        <v>1085</v>
      </c>
    </row>
    <row r="53" spans="2:18">
      <c r="B53" s="412" t="s">
        <v>1086</v>
      </c>
    </row>
    <row r="55" spans="2:18">
      <c r="B55" s="815" t="s">
        <v>1087</v>
      </c>
      <c r="C55" s="514" t="s">
        <v>1088</v>
      </c>
      <c r="D55" s="514"/>
    </row>
    <row r="56" spans="2:18">
      <c r="B56" s="412" t="s">
        <v>1066</v>
      </c>
    </row>
    <row r="58" spans="2:18">
      <c r="B58" s="815" t="s">
        <v>1067</v>
      </c>
      <c r="C58" s="514" t="s">
        <v>1068</v>
      </c>
      <c r="D58" s="514"/>
    </row>
    <row r="59" spans="2:18">
      <c r="B59" s="1180" t="s">
        <v>1241</v>
      </c>
      <c r="C59" s="1180"/>
      <c r="D59" s="1180"/>
      <c r="E59" s="1180"/>
      <c r="F59" s="1180"/>
      <c r="G59" s="1180"/>
      <c r="H59" s="1180"/>
      <c r="I59" s="1180"/>
      <c r="J59" s="1180"/>
      <c r="K59" s="1180"/>
      <c r="L59" s="1180"/>
      <c r="M59" s="1180"/>
      <c r="N59" s="1180"/>
      <c r="O59" s="1180"/>
      <c r="P59" s="1180"/>
      <c r="Q59" s="1180"/>
      <c r="R59" s="1180"/>
    </row>
    <row r="60" spans="2:18" ht="29.25" customHeight="1">
      <c r="B60" s="1181" t="s">
        <v>1242</v>
      </c>
      <c r="C60" s="1180"/>
      <c r="D60" s="1180"/>
      <c r="E60" s="1180"/>
      <c r="F60" s="1180"/>
      <c r="G60" s="1180"/>
      <c r="H60" s="1180"/>
      <c r="I60" s="1180"/>
      <c r="J60" s="1180"/>
      <c r="K60" s="1180"/>
      <c r="L60" s="1180"/>
      <c r="M60" s="1180"/>
      <c r="N60" s="1180"/>
      <c r="O60" s="1180"/>
      <c r="P60" s="1180"/>
      <c r="Q60" s="1180"/>
      <c r="R60" s="1180"/>
    </row>
    <row r="61" spans="2:18" ht="18.75" customHeight="1">
      <c r="B61" s="1182" t="s">
        <v>1244</v>
      </c>
      <c r="C61" s="1182"/>
      <c r="D61" s="1182"/>
      <c r="E61" s="1182"/>
      <c r="F61" s="1182"/>
      <c r="G61" s="1182"/>
      <c r="H61" s="1182"/>
      <c r="I61" s="1182"/>
      <c r="J61" s="1182"/>
      <c r="K61" s="1182"/>
      <c r="L61" s="1182"/>
      <c r="M61" s="1182"/>
      <c r="N61" s="1182"/>
      <c r="O61" s="1182"/>
      <c r="P61" s="1182"/>
      <c r="Q61" s="1182"/>
      <c r="R61" s="1182"/>
    </row>
    <row r="62" spans="2:18">
      <c r="B62" s="412" t="s">
        <v>1243</v>
      </c>
    </row>
    <row r="65" spans="2:4">
      <c r="B65" s="815" t="s">
        <v>1069</v>
      </c>
      <c r="C65" s="514" t="s">
        <v>1070</v>
      </c>
      <c r="D65" s="514"/>
    </row>
    <row r="66" spans="2:4">
      <c r="B66" s="412" t="s">
        <v>1071</v>
      </c>
    </row>
    <row r="68" spans="2:4">
      <c r="B68" s="514" t="s">
        <v>1072</v>
      </c>
      <c r="C68" s="514" t="s">
        <v>1073</v>
      </c>
      <c r="D68" s="514"/>
    </row>
    <row r="69" spans="2:4">
      <c r="B69" s="412" t="s">
        <v>1074</v>
      </c>
    </row>
    <row r="71" spans="2:4">
      <c r="B71" s="514" t="s">
        <v>1075</v>
      </c>
      <c r="C71" s="514" t="s">
        <v>1076</v>
      </c>
      <c r="D71" s="514"/>
    </row>
    <row r="72" spans="2:4">
      <c r="B72" s="412" t="s">
        <v>1077</v>
      </c>
    </row>
    <row r="75" spans="2:4">
      <c r="B75" s="815"/>
    </row>
    <row r="78" spans="2:4">
      <c r="B78" s="514"/>
    </row>
    <row r="155" spans="2:13">
      <c r="B155" s="440"/>
      <c r="C155" s="440"/>
      <c r="D155" s="440"/>
      <c r="E155" s="440"/>
      <c r="F155" s="440"/>
      <c r="G155" s="440"/>
      <c r="H155" s="440"/>
      <c r="I155" s="440"/>
      <c r="J155" s="440"/>
      <c r="K155" s="440"/>
      <c r="L155" s="440"/>
      <c r="M155" s="440"/>
    </row>
    <row r="156" spans="2:13">
      <c r="B156" s="440"/>
      <c r="C156" s="440"/>
      <c r="D156" s="440"/>
      <c r="E156" s="440"/>
      <c r="F156" s="440"/>
      <c r="G156" s="440"/>
      <c r="H156" s="440"/>
      <c r="I156" s="440"/>
      <c r="J156" s="440"/>
      <c r="K156" s="440"/>
      <c r="L156" s="440"/>
      <c r="M156" s="440"/>
    </row>
    <row r="157" spans="2:13">
      <c r="B157" s="440"/>
      <c r="C157" s="440"/>
      <c r="D157" s="440"/>
      <c r="E157" s="440"/>
      <c r="F157" s="440"/>
      <c r="G157" s="440"/>
      <c r="H157" s="440"/>
      <c r="I157" s="440"/>
      <c r="J157" s="440"/>
      <c r="K157" s="440"/>
      <c r="L157" s="440"/>
      <c r="M157" s="440"/>
    </row>
    <row r="200" spans="2:9">
      <c r="B200" s="1134" t="s">
        <v>867</v>
      </c>
      <c r="C200" s="1134"/>
      <c r="D200" s="1134"/>
      <c r="E200" s="1134"/>
      <c r="F200" s="1134"/>
      <c r="G200" s="1134"/>
      <c r="H200" s="1134"/>
      <c r="I200" s="1134"/>
    </row>
    <row r="201" spans="2:9">
      <c r="B201" s="1134" t="s">
        <v>237</v>
      </c>
      <c r="C201" s="1134"/>
      <c r="D201" s="1134"/>
      <c r="E201" s="1134"/>
      <c r="F201" s="1134"/>
      <c r="G201" s="1134"/>
      <c r="H201" s="1134"/>
      <c r="I201" s="1134"/>
    </row>
    <row r="202" spans="2:9">
      <c r="B202" s="1134" t="s">
        <v>1014</v>
      </c>
      <c r="C202" s="1134"/>
      <c r="D202" s="1134"/>
      <c r="E202" s="1134"/>
      <c r="F202" s="1134"/>
      <c r="G202" s="1134"/>
      <c r="H202" s="1134"/>
      <c r="I202" s="1134"/>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86" t="s">
        <v>239</v>
      </c>
      <c r="B1" s="1186"/>
      <c r="C1" s="1186"/>
      <c r="D1" s="1186"/>
      <c r="E1" s="1186"/>
      <c r="F1" s="23"/>
    </row>
    <row r="2" spans="1:6" ht="18.75" customHeight="1">
      <c r="A2" s="1186" t="s">
        <v>240</v>
      </c>
      <c r="B2" s="1186"/>
      <c r="C2" s="1186"/>
      <c r="D2" s="1186"/>
      <c r="E2" s="1186"/>
      <c r="F2" s="23"/>
    </row>
    <row r="3" spans="1:6" ht="18.75" customHeight="1">
      <c r="A3" s="1187" t="s">
        <v>250</v>
      </c>
      <c r="B3" s="1187"/>
      <c r="C3" s="1187"/>
      <c r="D3" s="1187"/>
      <c r="E3" s="1187"/>
      <c r="F3" s="23"/>
    </row>
    <row r="4" spans="1:6" ht="18.75" customHeight="1">
      <c r="B4" s="24"/>
      <c r="C4" s="25"/>
      <c r="D4" s="25"/>
    </row>
    <row r="5" spans="1:6" ht="18.75" customHeight="1">
      <c r="A5" s="1184" t="s">
        <v>242</v>
      </c>
      <c r="B5" s="1184"/>
      <c r="C5" s="1184"/>
      <c r="D5" s="1184"/>
      <c r="E5" s="1184"/>
    </row>
    <row r="6" spans="1:6" ht="18.75" customHeight="1">
      <c r="A6" s="1184" t="s">
        <v>243</v>
      </c>
      <c r="B6" s="1184"/>
      <c r="C6" s="1184"/>
      <c r="D6" s="1184"/>
      <c r="E6" s="1184"/>
    </row>
    <row r="7" spans="1:6" ht="18.75" customHeight="1">
      <c r="B7" s="1184" t="s">
        <v>245</v>
      </c>
      <c r="C7" s="1184"/>
      <c r="D7" s="1184"/>
      <c r="E7" s="1184"/>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83" t="s">
        <v>282</v>
      </c>
      <c r="B52" s="1183"/>
      <c r="C52" s="1185" t="s">
        <v>233</v>
      </c>
      <c r="D52" s="1185"/>
      <c r="E52" s="25" t="s">
        <v>234</v>
      </c>
    </row>
    <row r="53" spans="1:5">
      <c r="A53" s="1183" t="s">
        <v>235</v>
      </c>
      <c r="B53" s="1183"/>
      <c r="C53" s="1185" t="s">
        <v>236</v>
      </c>
      <c r="D53" s="1185"/>
      <c r="E53" s="25" t="s">
        <v>237</v>
      </c>
    </row>
    <row r="54" spans="1:5">
      <c r="A54" s="1183" t="s">
        <v>238</v>
      </c>
      <c r="B54" s="1183"/>
      <c r="C54" s="1183"/>
      <c r="D54" s="1183"/>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2"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L29"/>
  <sheetViews>
    <sheetView zoomScaleNormal="100" workbookViewId="0">
      <selection activeCell="C33" sqref="C33"/>
    </sheetView>
  </sheetViews>
  <sheetFormatPr baseColWidth="10" defaultRowHeight="15"/>
  <cols>
    <col min="1" max="1" width="11.42578125" style="412"/>
    <col min="2" max="2" width="27" style="412" bestFit="1" customWidth="1"/>
    <col min="3" max="3" width="19.42578125" style="412" customWidth="1"/>
    <col min="4" max="4" width="21.85546875" style="412" customWidth="1"/>
    <col min="5" max="5" width="21.28515625" style="412" customWidth="1"/>
    <col min="6" max="16384" width="11.42578125" style="412"/>
  </cols>
  <sheetData>
    <row r="8" spans="2:12">
      <c r="B8" s="813" t="s">
        <v>998</v>
      </c>
    </row>
    <row r="9" spans="2:12">
      <c r="B9" s="551"/>
    </row>
    <row r="10" spans="2:12">
      <c r="B10" s="816" t="s">
        <v>1322</v>
      </c>
    </row>
    <row r="12" spans="2:12" ht="81" customHeight="1">
      <c r="B12" s="1188" t="s">
        <v>1359</v>
      </c>
      <c r="C12" s="1188"/>
      <c r="D12" s="1188"/>
      <c r="E12" s="1188"/>
    </row>
    <row r="14" spans="2:12" ht="15.75" thickBot="1">
      <c r="C14" s="806">
        <v>45016</v>
      </c>
      <c r="D14" s="806">
        <v>44651</v>
      </c>
      <c r="E14" s="806">
        <v>44926</v>
      </c>
    </row>
    <row r="15" spans="2:12" ht="15.75" thickBot="1">
      <c r="B15" s="817"/>
      <c r="C15" s="818" t="s">
        <v>1357</v>
      </c>
      <c r="D15" s="818" t="s">
        <v>1358</v>
      </c>
      <c r="E15" s="818" t="s">
        <v>1022</v>
      </c>
      <c r="F15" s="788"/>
      <c r="G15" s="788"/>
      <c r="H15" s="788"/>
      <c r="I15" s="788"/>
      <c r="J15" s="788"/>
      <c r="K15" s="788"/>
      <c r="L15" s="788"/>
    </row>
    <row r="16" spans="2:12" ht="15.75" thickBot="1">
      <c r="B16" s="415" t="s">
        <v>903</v>
      </c>
      <c r="C16" s="819">
        <v>7166.48</v>
      </c>
      <c r="D16" s="819">
        <v>6921.52</v>
      </c>
      <c r="E16" s="819">
        <v>7322.9</v>
      </c>
      <c r="F16" s="788"/>
      <c r="G16" s="788"/>
      <c r="H16" s="788"/>
      <c r="I16" s="788"/>
      <c r="J16" s="788"/>
      <c r="K16" s="788"/>
      <c r="L16" s="788"/>
    </row>
    <row r="17" spans="2:12" ht="15.75" thickBot="1">
      <c r="B17" s="415" t="s">
        <v>904</v>
      </c>
      <c r="C17" s="819">
        <v>7169.7</v>
      </c>
      <c r="D17" s="819">
        <v>6931.47</v>
      </c>
      <c r="E17" s="819">
        <v>7339.62</v>
      </c>
      <c r="F17" s="788"/>
      <c r="G17" s="788"/>
      <c r="H17" s="788"/>
      <c r="I17" s="788"/>
      <c r="J17" s="788"/>
      <c r="K17" s="788"/>
      <c r="L17" s="788"/>
    </row>
    <row r="24" spans="2:12">
      <c r="E24" s="553"/>
    </row>
    <row r="25" spans="2:12">
      <c r="E25" s="553"/>
    </row>
    <row r="26" spans="2:12">
      <c r="E26" s="553"/>
    </row>
    <row r="27" spans="2:12">
      <c r="B27" s="553" t="s">
        <v>1043</v>
      </c>
      <c r="C27" s="553"/>
      <c r="D27" s="553"/>
      <c r="F27" s="440"/>
      <c r="G27" s="440"/>
      <c r="H27" s="440"/>
      <c r="I27" s="440"/>
      <c r="J27" s="440"/>
    </row>
    <row r="28" spans="2:12">
      <c r="B28" s="553" t="s">
        <v>1117</v>
      </c>
      <c r="C28" s="553"/>
      <c r="D28" s="553"/>
      <c r="F28" s="440"/>
      <c r="G28" s="440"/>
      <c r="H28" s="440"/>
      <c r="I28" s="440"/>
      <c r="J28" s="440"/>
    </row>
    <row r="29" spans="2:12">
      <c r="B29" s="553" t="s">
        <v>1014</v>
      </c>
      <c r="C29" s="553"/>
      <c r="D29" s="553"/>
      <c r="F29" s="440"/>
      <c r="G29" s="440"/>
      <c r="H29" s="440"/>
      <c r="I29" s="440"/>
      <c r="J29" s="440"/>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N58"/>
  <sheetViews>
    <sheetView showGridLines="0" topLeftCell="A18" zoomScale="85" zoomScaleNormal="85" workbookViewId="0">
      <selection activeCell="F20" sqref="F20"/>
    </sheetView>
  </sheetViews>
  <sheetFormatPr baseColWidth="10" defaultColWidth="11.42578125" defaultRowHeight="15"/>
  <cols>
    <col min="1" max="1" width="4.140625" style="820" customWidth="1"/>
    <col min="2" max="2" width="61.7109375" style="820" bestFit="1" customWidth="1"/>
    <col min="3" max="3" width="16" style="820" customWidth="1"/>
    <col min="4" max="4" width="23.85546875" style="870" bestFit="1" customWidth="1"/>
    <col min="5" max="5" width="21.140625" style="871" bestFit="1" customWidth="1"/>
    <col min="6" max="6" width="24.42578125" style="870" bestFit="1" customWidth="1"/>
    <col min="7" max="7" width="22" style="870" bestFit="1" customWidth="1"/>
    <col min="8" max="8" width="21.28515625" style="870" bestFit="1" customWidth="1"/>
    <col min="9" max="9" width="20.5703125" style="820" customWidth="1"/>
    <col min="10" max="10" width="4.140625" style="820" customWidth="1"/>
    <col min="11" max="11" width="22.28515625" style="820" bestFit="1" customWidth="1"/>
    <col min="12" max="13" width="17.7109375" style="820" bestFit="1" customWidth="1"/>
    <col min="14" max="14" width="13.85546875" style="820" bestFit="1" customWidth="1"/>
    <col min="15" max="16384" width="11.42578125" style="820"/>
  </cols>
  <sheetData>
    <row r="9" spans="2:9">
      <c r="B9" s="1189" t="s">
        <v>1178</v>
      </c>
      <c r="C9" s="1189"/>
      <c r="D9" s="1189"/>
      <c r="E9" s="1189"/>
      <c r="F9" s="1189"/>
      <c r="G9" s="1189"/>
      <c r="H9" s="1189"/>
      <c r="I9" s="1189"/>
    </row>
    <row r="10" spans="2:9">
      <c r="B10" s="1189"/>
      <c r="C10" s="1189"/>
      <c r="D10" s="1189"/>
      <c r="E10" s="1189"/>
      <c r="F10" s="1189"/>
      <c r="G10" s="1189"/>
      <c r="H10" s="1189"/>
      <c r="I10" s="1189"/>
    </row>
    <row r="11" spans="2:9">
      <c r="B11" s="1189" t="s">
        <v>325</v>
      </c>
      <c r="C11" s="1189"/>
      <c r="D11" s="1189"/>
      <c r="E11" s="1189"/>
      <c r="F11" s="1189"/>
      <c r="G11" s="1189"/>
      <c r="H11" s="1189"/>
      <c r="I11" s="1189"/>
    </row>
    <row r="12" spans="2:9" ht="15.75" thickBot="1">
      <c r="B12" s="821"/>
      <c r="C12" s="1190"/>
      <c r="D12" s="1190"/>
      <c r="E12" s="1190"/>
      <c r="F12" s="1190"/>
      <c r="G12" s="1191"/>
      <c r="H12" s="1191"/>
      <c r="I12" s="1191"/>
    </row>
    <row r="13" spans="2:9" ht="52.5" customHeight="1">
      <c r="B13" s="1194" t="s">
        <v>1346</v>
      </c>
      <c r="C13" s="822" t="s">
        <v>327</v>
      </c>
      <c r="D13" s="822" t="s">
        <v>327</v>
      </c>
      <c r="E13" s="1197" t="s">
        <v>1350</v>
      </c>
      <c r="F13" s="823" t="s">
        <v>1328</v>
      </c>
      <c r="G13" s="824" t="s">
        <v>327</v>
      </c>
      <c r="H13" s="1197" t="s">
        <v>1024</v>
      </c>
      <c r="I13" s="825" t="s">
        <v>1254</v>
      </c>
    </row>
    <row r="14" spans="2:9">
      <c r="B14" s="1195"/>
      <c r="C14" s="1200" t="s">
        <v>231</v>
      </c>
      <c r="D14" s="1200" t="s">
        <v>328</v>
      </c>
      <c r="E14" s="1198"/>
      <c r="F14" s="826" t="s">
        <v>1023</v>
      </c>
      <c r="G14" s="1192" t="s">
        <v>328</v>
      </c>
      <c r="H14" s="1198"/>
      <c r="I14" s="827" t="s">
        <v>1023</v>
      </c>
    </row>
    <row r="15" spans="2:9" ht="15.75" thickBot="1">
      <c r="B15" s="1196"/>
      <c r="C15" s="1201"/>
      <c r="D15" s="1201"/>
      <c r="E15" s="1199"/>
      <c r="F15" s="828">
        <v>45016</v>
      </c>
      <c r="G15" s="1193"/>
      <c r="H15" s="1199"/>
      <c r="I15" s="829">
        <v>44926</v>
      </c>
    </row>
    <row r="16" spans="2:9" ht="24.75" customHeight="1">
      <c r="B16" s="830" t="s">
        <v>329</v>
      </c>
      <c r="C16" s="831"/>
      <c r="D16" s="832"/>
      <c r="E16" s="832"/>
      <c r="F16" s="833"/>
      <c r="G16" s="833"/>
      <c r="H16" s="833"/>
      <c r="I16" s="834"/>
    </row>
    <row r="17" spans="2:9" ht="24.75" customHeight="1">
      <c r="B17" s="835" t="s">
        <v>666</v>
      </c>
      <c r="C17" s="836"/>
      <c r="D17" s="837"/>
      <c r="E17" s="837"/>
      <c r="F17" s="838"/>
      <c r="G17" s="838"/>
      <c r="H17" s="838"/>
      <c r="I17" s="839"/>
    </row>
    <row r="18" spans="2:9" ht="24.75" customHeight="1">
      <c r="B18" s="835" t="s">
        <v>1278</v>
      </c>
      <c r="C18" s="836"/>
      <c r="D18" s="837"/>
      <c r="E18" s="837"/>
      <c r="F18" s="838"/>
      <c r="G18" s="838"/>
      <c r="H18" s="838"/>
      <c r="I18" s="839"/>
    </row>
    <row r="19" spans="2:9" ht="24.75" customHeight="1">
      <c r="B19" s="840" t="s">
        <v>753</v>
      </c>
      <c r="C19" s="841" t="s">
        <v>905</v>
      </c>
      <c r="D19" s="837">
        <v>0</v>
      </c>
      <c r="E19" s="837"/>
      <c r="F19" s="838">
        <v>0</v>
      </c>
      <c r="G19" s="837">
        <v>0</v>
      </c>
      <c r="H19" s="837">
        <v>7322.9</v>
      </c>
      <c r="I19" s="839">
        <v>0</v>
      </c>
    </row>
    <row r="20" spans="2:9" s="846" customFormat="1" ht="24.75" customHeight="1">
      <c r="B20" s="835" t="s">
        <v>1279</v>
      </c>
      <c r="C20" s="842"/>
      <c r="D20" s="843">
        <v>0</v>
      </c>
      <c r="E20" s="1110"/>
      <c r="F20" s="844">
        <v>39046212562.729408</v>
      </c>
      <c r="G20" s="843">
        <v>0</v>
      </c>
      <c r="H20" s="844"/>
      <c r="I20" s="845">
        <v>56191728567.053604</v>
      </c>
    </row>
    <row r="21" spans="2:9" s="846" customFormat="1" ht="24.75" customHeight="1">
      <c r="B21" s="835" t="s">
        <v>1280</v>
      </c>
      <c r="C21" s="841" t="s">
        <v>905</v>
      </c>
      <c r="D21" s="837">
        <v>5404410.5500000007</v>
      </c>
      <c r="E21" s="1121">
        <v>7166.48</v>
      </c>
      <c r="F21" s="838">
        <v>38730600118.364006</v>
      </c>
      <c r="G21" s="837">
        <v>7969638.3300000001</v>
      </c>
      <c r="H21" s="837">
        <v>7322.9</v>
      </c>
      <c r="I21" s="839">
        <v>58360864526.757004</v>
      </c>
    </row>
    <row r="22" spans="2:9" s="846" customFormat="1" ht="24.75" customHeight="1">
      <c r="B22" s="835" t="s">
        <v>1281</v>
      </c>
      <c r="C22" s="841" t="s">
        <v>1256</v>
      </c>
      <c r="D22" s="837">
        <v>40541.410000000003</v>
      </c>
      <c r="E22" s="1121">
        <v>7784.94</v>
      </c>
      <c r="F22" s="838">
        <v>315612444.36540002</v>
      </c>
      <c r="G22" s="837">
        <v>36722.71</v>
      </c>
      <c r="H22" s="837">
        <v>7322.9</v>
      </c>
      <c r="I22" s="839">
        <v>286369568.21360004</v>
      </c>
    </row>
    <row r="23" spans="2:9" s="846" customFormat="1" ht="24.75" customHeight="1">
      <c r="B23" s="849" t="s">
        <v>15</v>
      </c>
      <c r="C23" s="850"/>
      <c r="D23" s="843">
        <v>0</v>
      </c>
      <c r="E23" s="837"/>
      <c r="F23" s="844">
        <v>0</v>
      </c>
      <c r="G23" s="843">
        <v>0</v>
      </c>
      <c r="H23" s="851"/>
      <c r="I23" s="845">
        <v>0</v>
      </c>
    </row>
    <row r="24" spans="2:9" ht="24.75" customHeight="1">
      <c r="B24" s="847" t="s">
        <v>755</v>
      </c>
      <c r="C24" s="841" t="s">
        <v>905</v>
      </c>
      <c r="D24" s="837">
        <v>8778.73</v>
      </c>
      <c r="E24" s="837">
        <v>7166.48</v>
      </c>
      <c r="F24" s="1120">
        <v>62912592.970399991</v>
      </c>
      <c r="G24" s="837">
        <v>0</v>
      </c>
      <c r="H24" s="837">
        <v>7322.9</v>
      </c>
      <c r="I24" s="643">
        <v>0</v>
      </c>
    </row>
    <row r="25" spans="2:9" ht="24.75" customHeight="1">
      <c r="B25" s="847" t="s">
        <v>678</v>
      </c>
      <c r="C25" s="841" t="s">
        <v>905</v>
      </c>
      <c r="D25" s="848">
        <v>0</v>
      </c>
      <c r="E25" s="837"/>
      <c r="F25" s="1095">
        <v>0</v>
      </c>
      <c r="G25" s="848">
        <v>0</v>
      </c>
      <c r="H25" s="837">
        <v>7322.9</v>
      </c>
      <c r="I25" s="643">
        <v>0</v>
      </c>
    </row>
    <row r="26" spans="2:9" ht="24.75" customHeight="1">
      <c r="B26" s="849" t="s">
        <v>1277</v>
      </c>
      <c r="C26" s="841"/>
      <c r="D26" s="837"/>
      <c r="E26" s="852"/>
      <c r="F26" s="1095"/>
      <c r="G26" s="837"/>
      <c r="H26" s="632"/>
      <c r="I26" s="643"/>
    </row>
    <row r="27" spans="2:9" ht="24.75" customHeight="1">
      <c r="B27" s="853" t="s">
        <v>678</v>
      </c>
      <c r="C27" s="841" t="s">
        <v>905</v>
      </c>
      <c r="D27" s="837">
        <v>3200</v>
      </c>
      <c r="E27" s="837">
        <v>7166.48</v>
      </c>
      <c r="F27" s="1120">
        <v>22932736</v>
      </c>
      <c r="G27" s="837">
        <v>0</v>
      </c>
      <c r="H27" s="1095">
        <v>0</v>
      </c>
      <c r="I27" s="1096">
        <v>0</v>
      </c>
    </row>
    <row r="28" spans="2:9" ht="24.75" customHeight="1">
      <c r="B28" s="854" t="s">
        <v>1290</v>
      </c>
      <c r="C28" s="841"/>
      <c r="D28" s="843">
        <f>+D21+D24+D27</f>
        <v>5416389.2800000012</v>
      </c>
      <c r="E28" s="837"/>
      <c r="F28" s="604">
        <f>+F21+F24+F27</f>
        <v>38816445447.334404</v>
      </c>
      <c r="G28" s="843">
        <v>7969638.3300000001</v>
      </c>
      <c r="H28" s="632"/>
      <c r="I28" s="643"/>
    </row>
    <row r="29" spans="2:9" ht="24.75" customHeight="1" thickBot="1">
      <c r="B29" s="855" t="s">
        <v>1291</v>
      </c>
      <c r="C29" s="856"/>
      <c r="D29" s="857">
        <f>+D22</f>
        <v>40541.410000000003</v>
      </c>
      <c r="E29" s="858"/>
      <c r="F29" s="859">
        <f>+F22</f>
        <v>315612444.36540002</v>
      </c>
      <c r="G29" s="857">
        <v>36722.71</v>
      </c>
      <c r="H29" s="860"/>
      <c r="I29" s="861"/>
    </row>
    <row r="30" spans="2:9" s="846" customFormat="1" ht="24.75" customHeight="1" thickBot="1">
      <c r="B30" s="862" t="s">
        <v>331</v>
      </c>
      <c r="C30" s="863"/>
      <c r="D30" s="864"/>
      <c r="E30" s="864"/>
      <c r="F30" s="865">
        <f>+F27+F28+F29</f>
        <v>39154990627.699806</v>
      </c>
      <c r="G30" s="864"/>
      <c r="H30" s="865"/>
      <c r="I30" s="866">
        <v>56191728567.053604</v>
      </c>
    </row>
    <row r="31" spans="2:9" ht="52.5" customHeight="1">
      <c r="B31" s="1194" t="s">
        <v>1346</v>
      </c>
      <c r="C31" s="822" t="s">
        <v>327</v>
      </c>
      <c r="D31" s="822" t="s">
        <v>327</v>
      </c>
      <c r="E31" s="1197" t="s">
        <v>1350</v>
      </c>
      <c r="F31" s="823" t="s">
        <v>1328</v>
      </c>
      <c r="G31" s="824" t="s">
        <v>327</v>
      </c>
      <c r="H31" s="1197" t="s">
        <v>1024</v>
      </c>
      <c r="I31" s="825" t="s">
        <v>1254</v>
      </c>
    </row>
    <row r="32" spans="2:9">
      <c r="B32" s="1195"/>
      <c r="C32" s="1200" t="s">
        <v>231</v>
      </c>
      <c r="D32" s="1200" t="s">
        <v>328</v>
      </c>
      <c r="E32" s="1198"/>
      <c r="F32" s="826" t="s">
        <v>1023</v>
      </c>
      <c r="G32" s="1192" t="s">
        <v>328</v>
      </c>
      <c r="H32" s="1198"/>
      <c r="I32" s="827" t="s">
        <v>1023</v>
      </c>
    </row>
    <row r="33" spans="2:14" ht="15.75" thickBot="1">
      <c r="B33" s="1196"/>
      <c r="C33" s="1201"/>
      <c r="D33" s="1201"/>
      <c r="E33" s="1199"/>
      <c r="F33" s="828">
        <v>45016</v>
      </c>
      <c r="G33" s="1193"/>
      <c r="H33" s="1199"/>
      <c r="I33" s="829">
        <v>44926</v>
      </c>
    </row>
    <row r="34" spans="2:14" ht="24.75" customHeight="1">
      <c r="B34" s="830" t="s">
        <v>93</v>
      </c>
      <c r="C34" s="831"/>
      <c r="D34" s="832"/>
      <c r="E34" s="832"/>
      <c r="F34" s="833"/>
      <c r="G34" s="833"/>
      <c r="H34" s="833"/>
      <c r="I34" s="834"/>
    </row>
    <row r="35" spans="2:14" s="846" customFormat="1" ht="24.75" customHeight="1">
      <c r="B35" s="849" t="s">
        <v>332</v>
      </c>
      <c r="C35" s="842"/>
      <c r="D35" s="843"/>
      <c r="E35" s="843"/>
      <c r="F35" s="844">
        <f>+F36+F37+F38</f>
        <v>38539184331</v>
      </c>
      <c r="G35" s="843"/>
      <c r="H35" s="844"/>
      <c r="I35" s="845">
        <v>56974253399.779198</v>
      </c>
    </row>
    <row r="36" spans="2:14" s="846" customFormat="1" ht="24.75" customHeight="1">
      <c r="B36" s="849" t="s">
        <v>1272</v>
      </c>
      <c r="C36" s="842"/>
      <c r="D36" s="843">
        <f>+D39+D41+D43</f>
        <v>5329435.32</v>
      </c>
      <c r="E36" s="843"/>
      <c r="F36" s="844">
        <f>+F39+F41</f>
        <v>38210452414</v>
      </c>
      <c r="G36" s="843">
        <v>7725135.2800000003</v>
      </c>
      <c r="H36" s="844"/>
      <c r="I36" s="845">
        <v>56699557403.793594</v>
      </c>
    </row>
    <row r="37" spans="2:14" s="846" customFormat="1" ht="24.75" customHeight="1">
      <c r="B37" s="849" t="s">
        <v>1273</v>
      </c>
      <c r="C37" s="842"/>
      <c r="D37" s="843">
        <f>+D40</f>
        <v>42138.01</v>
      </c>
      <c r="E37" s="843"/>
      <c r="F37" s="844">
        <f>+F40</f>
        <v>328219702</v>
      </c>
      <c r="G37" s="843">
        <v>35142.239999999998</v>
      </c>
      <c r="H37" s="844"/>
      <c r="I37" s="845">
        <v>274695995.98559999</v>
      </c>
    </row>
    <row r="38" spans="2:14" s="846" customFormat="1" ht="24.75" customHeight="1">
      <c r="B38" s="849" t="s">
        <v>1372</v>
      </c>
      <c r="C38" s="842"/>
      <c r="D38" s="843">
        <f>+D42</f>
        <v>57.81</v>
      </c>
      <c r="E38" s="843"/>
      <c r="F38" s="844">
        <f>+F42</f>
        <v>512215</v>
      </c>
      <c r="G38" s="843">
        <v>0</v>
      </c>
      <c r="H38" s="844"/>
      <c r="I38" s="845"/>
    </row>
    <row r="39" spans="2:14" ht="24.75" customHeight="1">
      <c r="B39" s="847" t="s">
        <v>1162</v>
      </c>
      <c r="C39" s="841" t="s">
        <v>905</v>
      </c>
      <c r="D39" s="867">
        <v>4331960.57</v>
      </c>
      <c r="E39" s="837">
        <v>7169.7</v>
      </c>
      <c r="F39" s="868">
        <v>31058857699</v>
      </c>
      <c r="G39" s="869">
        <v>7242819.54</v>
      </c>
      <c r="H39" s="867">
        <v>7339.62</v>
      </c>
      <c r="I39" s="1118">
        <v>53159543152.174797</v>
      </c>
      <c r="K39" s="870"/>
      <c r="L39" s="870"/>
      <c r="M39" s="870"/>
      <c r="N39" s="870"/>
    </row>
    <row r="40" spans="2:14" ht="24.75" customHeight="1">
      <c r="B40" s="847" t="s">
        <v>1257</v>
      </c>
      <c r="C40" s="841" t="s">
        <v>1256</v>
      </c>
      <c r="D40" s="867">
        <v>42138.01</v>
      </c>
      <c r="E40" s="837">
        <v>7789.16</v>
      </c>
      <c r="F40" s="868">
        <v>328219702</v>
      </c>
      <c r="G40" s="867">
        <v>35142.239999999998</v>
      </c>
      <c r="H40" s="867">
        <v>7816.69</v>
      </c>
      <c r="I40" s="1118">
        <v>274695995.98559999</v>
      </c>
      <c r="K40" s="870"/>
      <c r="L40" s="870"/>
      <c r="M40" s="870"/>
      <c r="N40" s="870"/>
    </row>
    <row r="41" spans="2:14" ht="24.75" customHeight="1">
      <c r="B41" s="847" t="s">
        <v>1163</v>
      </c>
      <c r="C41" s="841" t="s">
        <v>905</v>
      </c>
      <c r="D41" s="867">
        <v>997474.75</v>
      </c>
      <c r="E41" s="837">
        <v>7169.7</v>
      </c>
      <c r="F41" s="868">
        <v>7151594715</v>
      </c>
      <c r="G41" s="867">
        <v>480815.74000000005</v>
      </c>
      <c r="H41" s="867">
        <v>7339.62</v>
      </c>
      <c r="I41" s="1118">
        <v>3529004821.6188002</v>
      </c>
      <c r="L41" s="871"/>
    </row>
    <row r="42" spans="2:14" ht="24.75" customHeight="1">
      <c r="B42" s="847" t="s">
        <v>1369</v>
      </c>
      <c r="C42" s="841" t="s">
        <v>1370</v>
      </c>
      <c r="D42" s="867">
        <v>57.81</v>
      </c>
      <c r="E42" s="837">
        <v>8860.31</v>
      </c>
      <c r="F42" s="868">
        <v>512215</v>
      </c>
      <c r="G42" s="867"/>
      <c r="H42" s="867"/>
      <c r="I42" s="1118"/>
      <c r="L42" s="871"/>
    </row>
    <row r="43" spans="2:14" ht="24.75" customHeight="1">
      <c r="B43" s="847" t="s">
        <v>1161</v>
      </c>
      <c r="C43" s="841" t="s">
        <v>905</v>
      </c>
      <c r="D43" s="869">
        <v>0</v>
      </c>
      <c r="E43" s="837"/>
      <c r="F43" s="868"/>
      <c r="G43" s="869">
        <v>1500</v>
      </c>
      <c r="H43" s="867">
        <v>7339.62</v>
      </c>
      <c r="I43" s="1118">
        <v>11009430</v>
      </c>
      <c r="L43" s="871"/>
    </row>
    <row r="44" spans="2:14" ht="24.75" customHeight="1">
      <c r="B44" s="849" t="s">
        <v>667</v>
      </c>
      <c r="C44" s="836"/>
      <c r="D44" s="837"/>
      <c r="E44" s="837"/>
      <c r="F44" s="838"/>
      <c r="G44" s="838"/>
      <c r="H44" s="838"/>
      <c r="I44" s="839"/>
      <c r="L44" s="871"/>
    </row>
    <row r="45" spans="2:14" ht="24.75" customHeight="1">
      <c r="B45" s="847" t="s">
        <v>757</v>
      </c>
      <c r="C45" s="841" t="s">
        <v>905</v>
      </c>
      <c r="D45" s="869"/>
      <c r="E45" s="837"/>
      <c r="F45" s="838">
        <v>0</v>
      </c>
      <c r="G45" s="838">
        <v>0</v>
      </c>
      <c r="H45" s="837"/>
      <c r="I45" s="839">
        <v>0</v>
      </c>
    </row>
    <row r="46" spans="2:14" ht="24.75" customHeight="1">
      <c r="B46" s="854" t="s">
        <v>1274</v>
      </c>
      <c r="C46" s="841"/>
      <c r="D46" s="843">
        <f>+D39+D41+D43+D45</f>
        <v>5329435.32</v>
      </c>
      <c r="E46" s="837">
        <v>7169.7</v>
      </c>
      <c r="F46" s="844">
        <v>0</v>
      </c>
      <c r="G46" s="843">
        <v>7723635.2800000003</v>
      </c>
      <c r="H46" s="837">
        <v>7339.62</v>
      </c>
      <c r="I46" s="845">
        <v>56699557403.793594</v>
      </c>
    </row>
    <row r="47" spans="2:14" ht="24.75" customHeight="1">
      <c r="B47" s="872" t="s">
        <v>1275</v>
      </c>
      <c r="C47" s="842"/>
      <c r="D47" s="843">
        <f>+D40</f>
        <v>42138.01</v>
      </c>
      <c r="E47" s="837">
        <v>7789.16</v>
      </c>
      <c r="F47" s="844">
        <v>0</v>
      </c>
      <c r="G47" s="843">
        <v>7242819.54</v>
      </c>
      <c r="H47" s="837">
        <v>7816.69</v>
      </c>
      <c r="I47" s="845">
        <v>274695995.98559999</v>
      </c>
    </row>
    <row r="48" spans="2:14" ht="24.75" customHeight="1" thickBot="1">
      <c r="B48" s="872" t="s">
        <v>1371</v>
      </c>
      <c r="C48" s="873"/>
      <c r="D48" s="874">
        <f>+D42</f>
        <v>57.81</v>
      </c>
      <c r="E48" s="875">
        <v>8860.31</v>
      </c>
      <c r="F48" s="876">
        <v>0</v>
      </c>
      <c r="G48" s="874">
        <v>0</v>
      </c>
      <c r="H48" s="875">
        <v>0</v>
      </c>
      <c r="I48" s="877">
        <v>0</v>
      </c>
    </row>
    <row r="49" spans="2:9" ht="24.75" customHeight="1" thickBot="1">
      <c r="B49" s="878" t="s">
        <v>1276</v>
      </c>
      <c r="C49" s="879"/>
      <c r="D49" s="880"/>
      <c r="E49" s="880"/>
      <c r="F49" s="881">
        <f>+F37</f>
        <v>328219702</v>
      </c>
      <c r="G49" s="880"/>
      <c r="H49" s="881"/>
      <c r="I49" s="882">
        <v>56974253399.779198</v>
      </c>
    </row>
    <row r="56" spans="2:9">
      <c r="B56" s="1142" t="s">
        <v>1043</v>
      </c>
      <c r="C56" s="1142"/>
      <c r="D56" s="1142"/>
      <c r="E56" s="1142"/>
      <c r="F56" s="1142"/>
      <c r="G56" s="1142"/>
      <c r="H56" s="1142"/>
      <c r="I56" s="1142"/>
    </row>
    <row r="57" spans="2:9">
      <c r="B57" s="1142" t="s">
        <v>1117</v>
      </c>
      <c r="C57" s="1142"/>
      <c r="D57" s="1142"/>
      <c r="E57" s="1142"/>
      <c r="F57" s="1142"/>
      <c r="G57" s="1142"/>
      <c r="H57" s="1142"/>
      <c r="I57" s="1142"/>
    </row>
    <row r="58" spans="2:9">
      <c r="B58" s="1142" t="s">
        <v>1014</v>
      </c>
      <c r="C58" s="1142"/>
      <c r="D58" s="1142"/>
      <c r="E58" s="1142"/>
      <c r="F58" s="1142"/>
      <c r="G58" s="1142"/>
      <c r="H58" s="1142"/>
      <c r="I58" s="1142"/>
    </row>
  </sheetData>
  <mergeCells count="20">
    <mergeCell ref="B56:I56"/>
    <mergeCell ref="B57:I57"/>
    <mergeCell ref="B58:I58"/>
    <mergeCell ref="G14:G15"/>
    <mergeCell ref="B31:B33"/>
    <mergeCell ref="E31:E33"/>
    <mergeCell ref="H31:H33"/>
    <mergeCell ref="C32:C33"/>
    <mergeCell ref="D32:D33"/>
    <mergeCell ref="G32:G33"/>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J23"/>
  <sheetViews>
    <sheetView topLeftCell="A4" workbookViewId="0">
      <selection activeCell="I14" sqref="I14"/>
    </sheetView>
  </sheetViews>
  <sheetFormatPr baseColWidth="10" defaultRowHeight="15"/>
  <cols>
    <col min="1" max="1" width="11.42578125" style="412"/>
    <col min="2" max="2" width="42.5703125" style="412" customWidth="1"/>
    <col min="3" max="3" width="16.5703125" style="412" bestFit="1" customWidth="1"/>
    <col min="4" max="4" width="18.5703125" style="412" bestFit="1" customWidth="1"/>
    <col min="5" max="5" width="16.5703125" style="412" bestFit="1" customWidth="1"/>
    <col min="6" max="6" width="19.5703125" style="412" bestFit="1" customWidth="1"/>
    <col min="7" max="7" width="11.85546875" style="412" bestFit="1" customWidth="1"/>
    <col min="8" max="8" width="15" style="412" hidden="1" customWidth="1"/>
    <col min="9" max="9" width="13.42578125" style="412" bestFit="1" customWidth="1"/>
    <col min="10" max="10" width="11.7109375" style="412" bestFit="1" customWidth="1"/>
    <col min="11" max="16384" width="11.42578125" style="412"/>
  </cols>
  <sheetData>
    <row r="7" spans="2:10" s="820" customFormat="1">
      <c r="B7" s="1189" t="s">
        <v>1179</v>
      </c>
      <c r="C7" s="1189"/>
      <c r="D7" s="1189"/>
      <c r="E7" s="1189"/>
      <c r="F7" s="1189"/>
      <c r="G7" s="883"/>
      <c r="H7" s="883"/>
      <c r="I7" s="883"/>
      <c r="J7" s="883"/>
    </row>
    <row r="8" spans="2:10" s="820" customFormat="1">
      <c r="B8" s="884"/>
      <c r="C8" s="884"/>
      <c r="D8" s="884"/>
      <c r="E8" s="884"/>
      <c r="F8" s="884"/>
      <c r="G8" s="883"/>
      <c r="H8" s="883"/>
      <c r="I8" s="883"/>
      <c r="J8" s="883"/>
    </row>
    <row r="9" spans="2:10">
      <c r="D9" s="806">
        <v>45016</v>
      </c>
      <c r="E9" s="806"/>
      <c r="F9" s="806">
        <v>44651</v>
      </c>
    </row>
    <row r="10" spans="2:10" s="515" customFormat="1" ht="45">
      <c r="B10" s="885" t="s">
        <v>758</v>
      </c>
      <c r="C10" s="886" t="s">
        <v>1360</v>
      </c>
      <c r="D10" s="886" t="s">
        <v>1361</v>
      </c>
      <c r="E10" s="886" t="s">
        <v>1362</v>
      </c>
      <c r="F10" s="886" t="s">
        <v>1363</v>
      </c>
    </row>
    <row r="11" spans="2:10" ht="30">
      <c r="B11" s="887" t="s">
        <v>1329</v>
      </c>
      <c r="C11" s="888">
        <v>7166.48</v>
      </c>
      <c r="D11" s="889">
        <v>117149649</v>
      </c>
      <c r="E11" s="888">
        <v>6921.52</v>
      </c>
      <c r="F11" s="889">
        <v>505826420</v>
      </c>
      <c r="H11" s="796">
        <f>+D11-D13</f>
        <v>-1708401228</v>
      </c>
      <c r="I11" s="796"/>
      <c r="J11" s="796"/>
    </row>
    <row r="12" spans="2:10" ht="30">
      <c r="B12" s="887" t="s">
        <v>1330</v>
      </c>
      <c r="C12" s="888">
        <v>7169.7</v>
      </c>
      <c r="D12" s="889">
        <v>2069005832</v>
      </c>
      <c r="E12" s="888">
        <v>6931.47</v>
      </c>
      <c r="F12" s="889">
        <v>342366115</v>
      </c>
      <c r="H12" s="796">
        <f>+D12-D14</f>
        <v>1668264221</v>
      </c>
      <c r="I12" s="796"/>
      <c r="J12" s="796"/>
    </row>
    <row r="13" spans="2:10" ht="30">
      <c r="B13" s="887" t="s">
        <v>1331</v>
      </c>
      <c r="C13" s="888">
        <v>7166.48</v>
      </c>
      <c r="D13" s="889">
        <v>1825550877</v>
      </c>
      <c r="E13" s="888">
        <v>6921.52</v>
      </c>
      <c r="F13" s="889">
        <v>314729619</v>
      </c>
      <c r="G13" s="796"/>
      <c r="H13" s="796">
        <f>SUM(H11:H12)</f>
        <v>-40137007</v>
      </c>
      <c r="J13" s="796"/>
    </row>
    <row r="14" spans="2:10" ht="30">
      <c r="B14" s="887" t="s">
        <v>759</v>
      </c>
      <c r="C14" s="888">
        <v>7169.7</v>
      </c>
      <c r="D14" s="889">
        <v>400741611</v>
      </c>
      <c r="E14" s="888">
        <v>6931.47</v>
      </c>
      <c r="F14" s="889">
        <v>500113255</v>
      </c>
      <c r="H14" s="796"/>
    </row>
    <row r="15" spans="2:10" s="515" customFormat="1">
      <c r="B15" s="890" t="s">
        <v>760</v>
      </c>
      <c r="C15" s="890"/>
      <c r="D15" s="891">
        <f>+D11+D12-D13-D14</f>
        <v>-40137007</v>
      </c>
      <c r="E15" s="892"/>
      <c r="F15" s="891">
        <f>+F11+F12-F13-F14</f>
        <v>33349661</v>
      </c>
      <c r="H15" s="796"/>
      <c r="I15" s="412"/>
    </row>
    <row r="16" spans="2:10">
      <c r="H16" s="796"/>
    </row>
    <row r="17" spans="2:9">
      <c r="C17" s="796"/>
    </row>
    <row r="18" spans="2:9">
      <c r="C18" s="796"/>
    </row>
    <row r="19" spans="2:9">
      <c r="C19" s="796"/>
      <c r="H19" s="796"/>
    </row>
    <row r="20" spans="2:9">
      <c r="E20" s="796"/>
      <c r="F20" s="796"/>
      <c r="H20" s="796"/>
    </row>
    <row r="21" spans="2:9">
      <c r="B21" s="1134" t="s">
        <v>1043</v>
      </c>
      <c r="C21" s="1134"/>
      <c r="D21" s="1134"/>
      <c r="E21" s="1134"/>
      <c r="F21" s="1134"/>
      <c r="G21" s="440"/>
      <c r="H21" s="440"/>
      <c r="I21" s="440"/>
    </row>
    <row r="22" spans="2:9">
      <c r="B22" s="1134" t="s">
        <v>1117</v>
      </c>
      <c r="C22" s="1134"/>
      <c r="D22" s="1134"/>
      <c r="E22" s="1134"/>
      <c r="F22" s="1134"/>
      <c r="G22" s="440"/>
      <c r="H22" s="440"/>
      <c r="I22" s="440"/>
    </row>
    <row r="23" spans="2:9">
      <c r="B23" s="1134" t="s">
        <v>1014</v>
      </c>
      <c r="C23" s="1134"/>
      <c r="D23" s="1134"/>
      <c r="E23" s="1134"/>
      <c r="F23" s="1134"/>
      <c r="G23" s="440"/>
      <c r="H23" s="440"/>
      <c r="I23" s="440"/>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J29"/>
  <sheetViews>
    <sheetView topLeftCell="A2" zoomScale="130" zoomScaleNormal="130" workbookViewId="0">
      <selection activeCell="C33" sqref="C33"/>
    </sheetView>
  </sheetViews>
  <sheetFormatPr baseColWidth="10" defaultRowHeight="15"/>
  <cols>
    <col min="1" max="1" width="11.42578125" style="412"/>
    <col min="2" max="2" width="41" style="412" customWidth="1"/>
    <col min="3" max="3" width="20.28515625" style="412" customWidth="1"/>
    <col min="4" max="4" width="20.5703125" style="412" bestFit="1" customWidth="1"/>
    <col min="5" max="5" width="22.42578125" style="412" bestFit="1" customWidth="1"/>
    <col min="6" max="6" width="11.42578125" style="412"/>
    <col min="7" max="7" width="15.5703125" style="421" bestFit="1" customWidth="1"/>
    <col min="8" max="8" width="14.140625" style="796" bestFit="1" customWidth="1"/>
    <col min="9" max="9" width="15.140625" style="412" bestFit="1" customWidth="1"/>
    <col min="10" max="16384" width="11.42578125" style="412"/>
  </cols>
  <sheetData>
    <row r="9" spans="2:8">
      <c r="B9" s="514" t="s">
        <v>1180</v>
      </c>
    </row>
    <row r="10" spans="2:8">
      <c r="B10" s="515"/>
    </row>
    <row r="11" spans="2:8">
      <c r="B11" s="1202" t="s">
        <v>999</v>
      </c>
      <c r="C11" s="1202"/>
      <c r="D11" s="1202"/>
      <c r="E11" s="1202"/>
    </row>
    <row r="12" spans="2:8">
      <c r="B12" s="1112"/>
      <c r="C12" s="1112"/>
      <c r="D12" s="1112"/>
      <c r="E12" s="1112"/>
    </row>
    <row r="13" spans="2:8">
      <c r="D13" s="806">
        <v>45016</v>
      </c>
      <c r="E13" s="806">
        <v>44926</v>
      </c>
    </row>
    <row r="14" spans="2:8" s="515" customFormat="1" ht="15" customHeight="1">
      <c r="B14" s="1203" t="s">
        <v>761</v>
      </c>
      <c r="C14" s="1203" t="s">
        <v>1258</v>
      </c>
      <c r="D14" s="1205" t="s">
        <v>762</v>
      </c>
      <c r="E14" s="1205"/>
      <c r="G14" s="421"/>
      <c r="H14" s="893"/>
    </row>
    <row r="15" spans="2:8" s="515" customFormat="1" ht="15" customHeight="1">
      <c r="B15" s="1204"/>
      <c r="C15" s="1204"/>
      <c r="D15" s="1111" t="s">
        <v>1313</v>
      </c>
      <c r="E15" s="1111" t="s">
        <v>944</v>
      </c>
      <c r="G15" s="421"/>
      <c r="H15" s="893"/>
    </row>
    <row r="16" spans="2:8" ht="14.25" customHeight="1">
      <c r="B16" s="1113" t="s">
        <v>1270</v>
      </c>
      <c r="C16" s="1114">
        <v>5404410.5500000007</v>
      </c>
      <c r="D16" s="1122">
        <v>38730600118.364006</v>
      </c>
      <c r="E16" s="1115">
        <v>0</v>
      </c>
    </row>
    <row r="17" spans="2:10" ht="14.25" customHeight="1">
      <c r="B17" s="1113" t="s">
        <v>1271</v>
      </c>
      <c r="C17" s="1116">
        <v>40541.410000000003</v>
      </c>
      <c r="D17" s="1122">
        <v>315612444.36540002</v>
      </c>
      <c r="E17" s="1115">
        <v>0</v>
      </c>
    </row>
    <row r="18" spans="2:10" ht="14.25" customHeight="1">
      <c r="B18" s="1113" t="s">
        <v>1366</v>
      </c>
      <c r="C18" s="1123">
        <v>39284874</v>
      </c>
      <c r="D18" s="1122">
        <v>39284874</v>
      </c>
      <c r="E18" s="1115">
        <v>0</v>
      </c>
    </row>
    <row r="19" spans="2:10" s="515" customFormat="1" ht="15" customHeight="1">
      <c r="B19" s="1111" t="s">
        <v>763</v>
      </c>
      <c r="C19" s="892"/>
      <c r="D19" s="895">
        <f>SUM(D16:D18)</f>
        <v>39085497436.729408</v>
      </c>
      <c r="E19" s="895">
        <v>58663555072.199608</v>
      </c>
      <c r="G19" s="421"/>
      <c r="H19" s="421"/>
      <c r="I19" s="421"/>
      <c r="J19" s="421"/>
    </row>
    <row r="20" spans="2:10">
      <c r="I20" s="421"/>
    </row>
    <row r="21" spans="2:10">
      <c r="I21" s="421"/>
    </row>
    <row r="22" spans="2:10">
      <c r="B22" s="412" t="s">
        <v>1288</v>
      </c>
      <c r="I22" s="421"/>
    </row>
    <row r="23" spans="2:10">
      <c r="I23" s="421"/>
    </row>
    <row r="24" spans="2:10">
      <c r="B24" s="412" t="s">
        <v>1175</v>
      </c>
      <c r="I24" s="421"/>
    </row>
    <row r="25" spans="2:10">
      <c r="I25" s="421"/>
    </row>
    <row r="26" spans="2:10">
      <c r="I26" s="796"/>
    </row>
    <row r="27" spans="2:10">
      <c r="B27" s="1134" t="s">
        <v>1043</v>
      </c>
      <c r="C27" s="1134"/>
      <c r="D27" s="1134"/>
      <c r="E27" s="1134"/>
      <c r="F27" s="440"/>
    </row>
    <row r="28" spans="2:10">
      <c r="B28" s="1134" t="s">
        <v>1117</v>
      </c>
      <c r="C28" s="1134"/>
      <c r="D28" s="1134"/>
      <c r="E28" s="1134"/>
      <c r="F28" s="440"/>
    </row>
    <row r="29" spans="2:10">
      <c r="B29" s="1134" t="s">
        <v>1014</v>
      </c>
      <c r="C29" s="1134"/>
      <c r="D29" s="1134"/>
      <c r="E29" s="1134"/>
      <c r="F29" s="440"/>
    </row>
  </sheetData>
  <mergeCells count="7">
    <mergeCell ref="B29:E29"/>
    <mergeCell ref="B11:E11"/>
    <mergeCell ref="B14:B15"/>
    <mergeCell ref="C14:C15"/>
    <mergeCell ref="D14:E14"/>
    <mergeCell ref="B27:E27"/>
    <mergeCell ref="B28:E28"/>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pageSetUpPr fitToPage="1"/>
  </sheetPr>
  <dimension ref="B6:J53"/>
  <sheetViews>
    <sheetView showGridLines="0" zoomScale="80" zoomScaleNormal="80" workbookViewId="0">
      <selection activeCell="C33" sqref="C33"/>
    </sheetView>
  </sheetViews>
  <sheetFormatPr baseColWidth="10" defaultColWidth="11.42578125" defaultRowHeight="15"/>
  <cols>
    <col min="1" max="1" width="6.42578125" style="473" customWidth="1"/>
    <col min="2" max="2" width="60.85546875" style="473" bestFit="1" customWidth="1"/>
    <col min="3" max="3" width="22.28515625" style="473" bestFit="1" customWidth="1"/>
    <col min="4" max="4" width="13.7109375" style="473" customWidth="1"/>
    <col min="5" max="5" width="28.28515625" style="473" bestFit="1" customWidth="1"/>
    <col min="6" max="6" width="20.28515625" style="473" bestFit="1" customWidth="1"/>
    <col min="7" max="7" width="19" style="473" bestFit="1" customWidth="1"/>
    <col min="8" max="8" width="21.28515625" style="473" bestFit="1" customWidth="1"/>
    <col min="9" max="9" width="23" style="473" bestFit="1" customWidth="1"/>
    <col min="10" max="10" width="13.85546875" style="473" bestFit="1" customWidth="1"/>
    <col min="11" max="16384" width="11.42578125" style="473"/>
  </cols>
  <sheetData>
    <row r="6" spans="2:9">
      <c r="B6" s="1206"/>
      <c r="C6" s="1206"/>
      <c r="D6" s="1206"/>
      <c r="E6" s="1206"/>
      <c r="F6" s="1206"/>
      <c r="G6" s="1206"/>
      <c r="H6" s="1206"/>
      <c r="I6" s="1206"/>
    </row>
    <row r="7" spans="2:9">
      <c r="B7" s="1207" t="s">
        <v>1181</v>
      </c>
      <c r="C7" s="1207"/>
      <c r="D7" s="1207"/>
      <c r="E7" s="1207"/>
      <c r="F7" s="1207"/>
      <c r="G7" s="1207"/>
      <c r="H7" s="1207"/>
      <c r="I7" s="1207"/>
    </row>
    <row r="8" spans="2:9">
      <c r="B8" s="474"/>
      <c r="C8" s="474"/>
      <c r="D8" s="442" t="s">
        <v>326</v>
      </c>
      <c r="F8" s="442"/>
      <c r="G8" s="442"/>
      <c r="H8" s="442"/>
      <c r="I8" s="442"/>
    </row>
    <row r="9" spans="2:9" ht="15" customHeight="1">
      <c r="B9" s="475"/>
      <c r="C9" s="475"/>
      <c r="D9" s="475"/>
      <c r="E9" s="475"/>
      <c r="F9" s="475"/>
      <c r="G9" s="475"/>
      <c r="H9" s="475"/>
      <c r="I9" s="475"/>
    </row>
    <row r="10" spans="2:9">
      <c r="B10" s="1208" t="s">
        <v>1000</v>
      </c>
      <c r="C10" s="1208"/>
      <c r="D10" s="1208"/>
      <c r="E10" s="1208"/>
      <c r="F10" s="1208"/>
      <c r="G10" s="1208"/>
      <c r="H10" s="1208"/>
      <c r="I10" s="1208"/>
    </row>
    <row r="11" spans="2:9" ht="15.75" customHeight="1" thickBot="1">
      <c r="B11" s="476"/>
      <c r="C11" s="476"/>
      <c r="D11" s="476"/>
      <c r="E11" s="477"/>
      <c r="F11" s="477"/>
      <c r="G11" s="477"/>
      <c r="H11" s="476"/>
      <c r="I11" s="476"/>
    </row>
    <row r="12" spans="2:9" ht="15.75" thickBot="1">
      <c r="B12" s="1209" t="s">
        <v>1107</v>
      </c>
      <c r="C12" s="1210"/>
      <c r="D12" s="1210"/>
      <c r="E12" s="1210"/>
      <c r="F12" s="1211"/>
      <c r="G12" s="1212" t="s">
        <v>1308</v>
      </c>
      <c r="H12" s="1212"/>
      <c r="I12" s="1213"/>
    </row>
    <row r="13" spans="2:9">
      <c r="B13" s="1214" t="s">
        <v>819</v>
      </c>
      <c r="C13" s="1214" t="s">
        <v>764</v>
      </c>
      <c r="D13" s="1214" t="s">
        <v>765</v>
      </c>
      <c r="E13" s="1214" t="s">
        <v>636</v>
      </c>
      <c r="F13" s="1214" t="s">
        <v>772</v>
      </c>
      <c r="G13" s="1214" t="s">
        <v>229</v>
      </c>
      <c r="H13" s="1217" t="s">
        <v>319</v>
      </c>
      <c r="I13" s="1220" t="s">
        <v>320</v>
      </c>
    </row>
    <row r="14" spans="2:9">
      <c r="B14" s="1215"/>
      <c r="C14" s="1215"/>
      <c r="D14" s="1215"/>
      <c r="E14" s="1215"/>
      <c r="F14" s="1215"/>
      <c r="G14" s="1215"/>
      <c r="H14" s="1218"/>
      <c r="I14" s="1221"/>
    </row>
    <row r="15" spans="2:9" ht="15.75" thickBot="1">
      <c r="B15" s="1216"/>
      <c r="C15" s="1216"/>
      <c r="D15" s="1216"/>
      <c r="E15" s="1216"/>
      <c r="F15" s="1216"/>
      <c r="G15" s="1216"/>
      <c r="H15" s="1219"/>
      <c r="I15" s="1222"/>
    </row>
    <row r="16" spans="2:9">
      <c r="B16" s="478" t="s">
        <v>1143</v>
      </c>
      <c r="C16" s="479"/>
      <c r="D16" s="479"/>
      <c r="E16" s="479"/>
      <c r="F16" s="479"/>
      <c r="G16" s="479"/>
      <c r="H16" s="479"/>
      <c r="I16" s="480"/>
    </row>
    <row r="17" spans="2:9">
      <c r="B17" s="457" t="s">
        <v>945</v>
      </c>
      <c r="C17" s="481"/>
      <c r="D17" s="482"/>
      <c r="E17" s="482"/>
      <c r="F17" s="482"/>
      <c r="G17" s="483"/>
      <c r="H17" s="483"/>
      <c r="I17" s="484"/>
    </row>
    <row r="18" spans="2:9">
      <c r="B18" s="485" t="s">
        <v>766</v>
      </c>
      <c r="C18" s="486"/>
      <c r="D18" s="486"/>
      <c r="E18" s="487">
        <f>SUM(E16:E17)</f>
        <v>0</v>
      </c>
      <c r="F18" s="487">
        <f>SUM(F16:F17)</f>
        <v>0</v>
      </c>
      <c r="G18" s="486"/>
      <c r="H18" s="486"/>
      <c r="I18" s="488"/>
    </row>
    <row r="19" spans="2:9">
      <c r="B19" s="489" t="s">
        <v>767</v>
      </c>
      <c r="C19" s="490"/>
      <c r="D19" s="490"/>
      <c r="E19" s="491">
        <v>0</v>
      </c>
      <c r="F19" s="491">
        <v>0</v>
      </c>
      <c r="G19" s="490"/>
      <c r="H19" s="490"/>
      <c r="I19" s="492"/>
    </row>
    <row r="20" spans="2:9">
      <c r="B20" s="493" t="s">
        <v>321</v>
      </c>
      <c r="C20" s="494"/>
      <c r="D20" s="494"/>
      <c r="E20" s="494"/>
      <c r="F20" s="482"/>
      <c r="G20" s="494"/>
      <c r="H20" s="494"/>
      <c r="I20" s="495"/>
    </row>
    <row r="21" spans="2:9">
      <c r="B21" s="456" t="s">
        <v>768</v>
      </c>
      <c r="C21" s="494" t="s">
        <v>771</v>
      </c>
      <c r="D21" s="482">
        <v>1</v>
      </c>
      <c r="E21" s="482">
        <v>1002000000</v>
      </c>
      <c r="F21" s="482">
        <f>+E21</f>
        <v>1002000000</v>
      </c>
      <c r="G21" s="482">
        <v>8800000000</v>
      </c>
      <c r="H21" s="482">
        <v>5146044578</v>
      </c>
      <c r="I21" s="1117">
        <v>22720516339</v>
      </c>
    </row>
    <row r="22" spans="2:9" s="497" customFormat="1">
      <c r="B22" s="485" t="s">
        <v>1144</v>
      </c>
      <c r="C22" s="486"/>
      <c r="D22" s="486"/>
      <c r="E22" s="487">
        <f>SUM(E21)</f>
        <v>1002000000</v>
      </c>
      <c r="F22" s="487">
        <f>SUM(F21)</f>
        <v>1002000000</v>
      </c>
      <c r="G22" s="487"/>
      <c r="H22" s="487"/>
      <c r="I22" s="496"/>
    </row>
    <row r="23" spans="2:9">
      <c r="B23" s="489" t="s">
        <v>767</v>
      </c>
      <c r="C23" s="490"/>
      <c r="D23" s="490"/>
      <c r="E23" s="491">
        <v>1002000000</v>
      </c>
      <c r="F23" s="491">
        <v>1002000000</v>
      </c>
      <c r="G23" s="490"/>
      <c r="H23" s="490"/>
      <c r="I23" s="492"/>
    </row>
    <row r="24" spans="2:9">
      <c r="B24" s="498" t="s">
        <v>1347</v>
      </c>
      <c r="C24" s="494" t="s">
        <v>1239</v>
      </c>
      <c r="D24" s="482">
        <v>1</v>
      </c>
      <c r="E24" s="482">
        <v>765171018</v>
      </c>
      <c r="F24" s="482">
        <f>+E24</f>
        <v>765171018</v>
      </c>
      <c r="G24" s="499"/>
      <c r="H24" s="499"/>
      <c r="I24" s="500"/>
    </row>
    <row r="25" spans="2:9">
      <c r="B25" s="456" t="s">
        <v>1172</v>
      </c>
      <c r="C25" s="494" t="s">
        <v>1239</v>
      </c>
      <c r="D25" s="482">
        <v>1650</v>
      </c>
      <c r="E25" s="482">
        <v>1011602400</v>
      </c>
      <c r="F25" s="482">
        <f t="shared" ref="F25:F28" si="0">+E25</f>
        <v>1011602400</v>
      </c>
      <c r="G25" s="499"/>
      <c r="H25" s="499"/>
      <c r="I25" s="500"/>
    </row>
    <row r="26" spans="2:9">
      <c r="B26" s="456" t="s">
        <v>1251</v>
      </c>
      <c r="C26" s="494" t="s">
        <v>1239</v>
      </c>
      <c r="D26" s="482">
        <v>1</v>
      </c>
      <c r="E26" s="482">
        <v>49294275</v>
      </c>
      <c r="F26" s="482">
        <f t="shared" si="0"/>
        <v>49294275</v>
      </c>
      <c r="G26" s="499"/>
      <c r="H26" s="499"/>
      <c r="I26" s="500"/>
    </row>
    <row r="27" spans="2:9">
      <c r="B27" s="456" t="s">
        <v>1314</v>
      </c>
      <c r="C27" s="494" t="s">
        <v>1239</v>
      </c>
      <c r="D27" s="482">
        <v>1</v>
      </c>
      <c r="E27" s="482">
        <v>57517308</v>
      </c>
      <c r="F27" s="482">
        <f t="shared" si="0"/>
        <v>57517308</v>
      </c>
      <c r="G27" s="499"/>
      <c r="H27" s="499"/>
      <c r="I27" s="500"/>
    </row>
    <row r="28" spans="2:9">
      <c r="B28" s="456" t="s">
        <v>1315</v>
      </c>
      <c r="C28" s="494" t="s">
        <v>1239</v>
      </c>
      <c r="D28" s="482">
        <v>1</v>
      </c>
      <c r="E28" s="482">
        <v>173952614</v>
      </c>
      <c r="F28" s="482">
        <f t="shared" si="0"/>
        <v>173952614</v>
      </c>
      <c r="G28" s="499"/>
      <c r="H28" s="499"/>
      <c r="I28" s="500"/>
    </row>
    <row r="29" spans="2:9" s="497" customFormat="1">
      <c r="B29" s="485" t="s">
        <v>1145</v>
      </c>
      <c r="C29" s="486"/>
      <c r="D29" s="486"/>
      <c r="E29" s="487">
        <f>SUM(E24:E28)</f>
        <v>2057537615</v>
      </c>
      <c r="F29" s="487">
        <f>SUM(F24:F28)</f>
        <v>2057537615</v>
      </c>
      <c r="G29" s="487"/>
      <c r="H29" s="487"/>
      <c r="I29" s="496"/>
    </row>
    <row r="30" spans="2:9">
      <c r="B30" s="489" t="s">
        <v>767</v>
      </c>
      <c r="C30" s="490"/>
      <c r="D30" s="490"/>
      <c r="E30" s="491">
        <v>2102446698</v>
      </c>
      <c r="F30" s="491">
        <v>2102446698</v>
      </c>
      <c r="G30" s="490"/>
      <c r="H30" s="490"/>
      <c r="I30" s="492"/>
    </row>
    <row r="31" spans="2:9">
      <c r="B31" s="460" t="s">
        <v>1034</v>
      </c>
      <c r="C31" s="481" t="s">
        <v>769</v>
      </c>
      <c r="D31" s="482">
        <v>1</v>
      </c>
      <c r="E31" s="482">
        <v>367640424</v>
      </c>
      <c r="F31" s="482">
        <f>+E31</f>
        <v>367640424</v>
      </c>
      <c r="G31" s="483"/>
      <c r="H31" s="483"/>
      <c r="I31" s="484"/>
    </row>
    <row r="32" spans="2:9">
      <c r="B32" s="460" t="s">
        <v>1035</v>
      </c>
      <c r="C32" s="481" t="s">
        <v>769</v>
      </c>
      <c r="D32" s="482">
        <v>1</v>
      </c>
      <c r="E32" s="482">
        <v>433309029</v>
      </c>
      <c r="F32" s="482">
        <f>+E32</f>
        <v>433309029</v>
      </c>
      <c r="G32" s="483"/>
      <c r="H32" s="483"/>
      <c r="I32" s="484"/>
    </row>
    <row r="33" spans="2:10" s="497" customFormat="1">
      <c r="B33" s="485" t="s">
        <v>1146</v>
      </c>
      <c r="C33" s="486"/>
      <c r="D33" s="486"/>
      <c r="E33" s="487">
        <f>SUM(E31:E32)</f>
        <v>800949453</v>
      </c>
      <c r="F33" s="487">
        <f>SUM(F31:F32)</f>
        <v>800949453</v>
      </c>
      <c r="G33" s="487"/>
      <c r="H33" s="487"/>
      <c r="I33" s="496"/>
    </row>
    <row r="34" spans="2:10">
      <c r="B34" s="489" t="s">
        <v>767</v>
      </c>
      <c r="C34" s="490"/>
      <c r="D34" s="490"/>
      <c r="E34" s="491">
        <v>818431470</v>
      </c>
      <c r="F34" s="491">
        <v>818431470</v>
      </c>
      <c r="G34" s="490"/>
      <c r="H34" s="490"/>
      <c r="I34" s="492"/>
    </row>
    <row r="35" spans="2:10">
      <c r="B35" s="456" t="s">
        <v>1147</v>
      </c>
      <c r="C35" s="494" t="s">
        <v>769</v>
      </c>
      <c r="D35" s="482">
        <v>1</v>
      </c>
      <c r="E35" s="482">
        <v>138313064</v>
      </c>
      <c r="F35" s="482">
        <f>+E35</f>
        <v>138313064</v>
      </c>
      <c r="G35" s="494"/>
      <c r="H35" s="494"/>
      <c r="I35" s="495"/>
    </row>
    <row r="36" spans="2:10">
      <c r="B36" s="456" t="s">
        <v>1148</v>
      </c>
      <c r="C36" s="494" t="s">
        <v>769</v>
      </c>
      <c r="D36" s="482">
        <v>1</v>
      </c>
      <c r="E36" s="482">
        <v>208212402</v>
      </c>
      <c r="F36" s="482">
        <f t="shared" ref="F36:F37" si="1">+E36</f>
        <v>208212402</v>
      </c>
      <c r="G36" s="494"/>
      <c r="H36" s="494"/>
      <c r="I36" s="495"/>
    </row>
    <row r="37" spans="2:10">
      <c r="B37" s="456" t="s">
        <v>1252</v>
      </c>
      <c r="C37" s="494" t="s">
        <v>769</v>
      </c>
      <c r="D37" s="482">
        <v>1</v>
      </c>
      <c r="E37" s="482">
        <v>143329600</v>
      </c>
      <c r="F37" s="482">
        <f t="shared" si="1"/>
        <v>143329600</v>
      </c>
      <c r="G37" s="494"/>
      <c r="H37" s="494"/>
      <c r="I37" s="495"/>
    </row>
    <row r="38" spans="2:10" s="497" customFormat="1">
      <c r="B38" s="485" t="s">
        <v>1149</v>
      </c>
      <c r="C38" s="486"/>
      <c r="D38" s="486"/>
      <c r="E38" s="487">
        <f>SUM(E35:E37)</f>
        <v>489855066</v>
      </c>
      <c r="F38" s="487">
        <f>SUM(F35:F37)</f>
        <v>489855066</v>
      </c>
      <c r="G38" s="487"/>
      <c r="H38" s="487"/>
      <c r="I38" s="496"/>
    </row>
    <row r="39" spans="2:10">
      <c r="B39" s="489" t="s">
        <v>767</v>
      </c>
      <c r="C39" s="490"/>
      <c r="D39" s="490"/>
      <c r="E39" s="491">
        <v>500546944</v>
      </c>
      <c r="F39" s="491">
        <v>500546944</v>
      </c>
      <c r="G39" s="490"/>
      <c r="H39" s="490"/>
      <c r="I39" s="492"/>
    </row>
    <row r="40" spans="2:10" s="497" customFormat="1">
      <c r="B40" s="485" t="s">
        <v>1150</v>
      </c>
      <c r="C40" s="486"/>
      <c r="D40" s="486"/>
      <c r="E40" s="487">
        <f>+E29+E33+E38</f>
        <v>3348342134</v>
      </c>
      <c r="F40" s="487">
        <f>+F29+F33+F38</f>
        <v>3348342134</v>
      </c>
      <c r="G40" s="487"/>
      <c r="H40" s="487"/>
      <c r="I40" s="496"/>
    </row>
    <row r="41" spans="2:10" s="497" customFormat="1">
      <c r="B41" s="485" t="s">
        <v>770</v>
      </c>
      <c r="C41" s="486"/>
      <c r="D41" s="486"/>
      <c r="E41" s="487">
        <f>+E22+E40</f>
        <v>4350342134</v>
      </c>
      <c r="F41" s="487">
        <f>+F22+F40</f>
        <v>4350342134</v>
      </c>
      <c r="G41" s="487">
        <v>8800000000</v>
      </c>
      <c r="H41" s="487">
        <v>5146044578</v>
      </c>
      <c r="I41" s="496">
        <v>22720516339</v>
      </c>
    </row>
    <row r="42" spans="2:10" ht="15.75" thickBot="1">
      <c r="B42" s="501" t="s">
        <v>767</v>
      </c>
      <c r="C42" s="502"/>
      <c r="D42" s="502"/>
      <c r="E42" s="503">
        <v>4423425112</v>
      </c>
      <c r="F42" s="504">
        <v>4423425112</v>
      </c>
      <c r="G42" s="505">
        <v>8800000000</v>
      </c>
      <c r="H42" s="505">
        <v>5146044578</v>
      </c>
      <c r="I42" s="506">
        <v>22720516339</v>
      </c>
      <c r="J42" s="507"/>
    </row>
    <row r="46" spans="2:10">
      <c r="F46" s="508"/>
    </row>
    <row r="51" spans="2:9">
      <c r="B51" s="1142" t="s">
        <v>1043</v>
      </c>
      <c r="C51" s="1142"/>
      <c r="D51" s="1142"/>
      <c r="E51" s="1142"/>
      <c r="F51" s="1142"/>
      <c r="G51" s="1142"/>
      <c r="H51" s="1142"/>
      <c r="I51" s="1142"/>
    </row>
    <row r="52" spans="2:9">
      <c r="B52" s="1142" t="s">
        <v>1117</v>
      </c>
      <c r="C52" s="1142"/>
      <c r="D52" s="1142"/>
      <c r="E52" s="1142"/>
      <c r="F52" s="1142"/>
      <c r="G52" s="1142"/>
      <c r="H52" s="1142"/>
      <c r="I52" s="1142"/>
    </row>
    <row r="53" spans="2:9">
      <c r="B53" s="1142" t="s">
        <v>1014</v>
      </c>
      <c r="C53" s="1142"/>
      <c r="D53" s="1142"/>
      <c r="E53" s="1142"/>
      <c r="F53" s="1142"/>
      <c r="G53" s="1142"/>
      <c r="H53" s="1142"/>
      <c r="I53" s="1142"/>
    </row>
  </sheetData>
  <mergeCells count="16">
    <mergeCell ref="B6:I6"/>
    <mergeCell ref="B7:I7"/>
    <mergeCell ref="B51:I51"/>
    <mergeCell ref="B52:I52"/>
    <mergeCell ref="B53:I53"/>
    <mergeCell ref="B10:I10"/>
    <mergeCell ref="B12:F12"/>
    <mergeCell ref="G12:I12"/>
    <mergeCell ref="B13:B15"/>
    <mergeCell ref="C13:C15"/>
    <mergeCell ref="D13:D15"/>
    <mergeCell ref="E13:E15"/>
    <mergeCell ref="F13:F15"/>
    <mergeCell ref="G13:G15"/>
    <mergeCell ref="H13:H15"/>
    <mergeCell ref="I13:I15"/>
  </mergeCells>
  <phoneticPr fontId="22"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pageSetUpPr fitToPage="1"/>
  </sheetPr>
  <dimension ref="C6:Q70"/>
  <sheetViews>
    <sheetView showGridLines="0" zoomScale="75" zoomScaleNormal="75" workbookViewId="0">
      <selection activeCell="C33" sqref="C33"/>
    </sheetView>
  </sheetViews>
  <sheetFormatPr baseColWidth="10" defaultColWidth="11.42578125" defaultRowHeight="15"/>
  <cols>
    <col min="1" max="1" width="11.42578125" style="441"/>
    <col min="2" max="2" width="1.85546875" style="441" customWidth="1"/>
    <col min="3" max="3" width="51.5703125" style="441" customWidth="1"/>
    <col min="4" max="4" width="18.5703125" style="441" bestFit="1" customWidth="1"/>
    <col min="5" max="5" width="25.85546875" style="441" bestFit="1" customWidth="1"/>
    <col min="6" max="6" width="28.28515625" style="441" bestFit="1" customWidth="1"/>
    <col min="7" max="7" width="24.140625" style="441" bestFit="1" customWidth="1"/>
    <col min="8" max="8" width="1.85546875" style="441" customWidth="1"/>
    <col min="9" max="12" width="11.42578125" style="441"/>
    <col min="13" max="15" width="11.42578125" style="443"/>
    <col min="16" max="16" width="13.85546875" style="441" bestFit="1" customWidth="1"/>
    <col min="17" max="16384" width="11.42578125" style="441"/>
  </cols>
  <sheetData>
    <row r="6" spans="3:16">
      <c r="D6" s="442"/>
      <c r="E6" s="442"/>
      <c r="F6" s="442"/>
      <c r="G6" s="442"/>
    </row>
    <row r="7" spans="3:16">
      <c r="D7" s="442"/>
      <c r="E7" s="442"/>
      <c r="F7" s="442"/>
      <c r="G7" s="442"/>
    </row>
    <row r="8" spans="3:16">
      <c r="D8" s="442"/>
      <c r="E8" s="442"/>
      <c r="F8" s="442"/>
      <c r="G8" s="442"/>
    </row>
    <row r="9" spans="3:16">
      <c r="C9" s="1223" t="s">
        <v>1181</v>
      </c>
      <c r="D9" s="1223"/>
      <c r="E9" s="1223"/>
      <c r="F9" s="1223"/>
      <c r="G9" s="1223"/>
    </row>
    <row r="10" spans="3:16">
      <c r="C10" s="1224" t="s">
        <v>326</v>
      </c>
      <c r="D10" s="1224"/>
      <c r="E10" s="1224"/>
      <c r="F10" s="1224"/>
      <c r="G10" s="1224"/>
    </row>
    <row r="11" spans="3:16" ht="15.75" thickBot="1"/>
    <row r="12" spans="3:16">
      <c r="C12" s="1225" t="s">
        <v>316</v>
      </c>
      <c r="D12" s="1227" t="s">
        <v>638</v>
      </c>
      <c r="E12" s="1227" t="s">
        <v>772</v>
      </c>
      <c r="F12" s="1227" t="s">
        <v>636</v>
      </c>
      <c r="G12" s="1229" t="s">
        <v>637</v>
      </c>
      <c r="I12" s="444"/>
      <c r="J12" s="445"/>
    </row>
    <row r="13" spans="3:16">
      <c r="C13" s="1226"/>
      <c r="D13" s="1228"/>
      <c r="E13" s="1228"/>
      <c r="F13" s="1228"/>
      <c r="G13" s="1230"/>
    </row>
    <row r="14" spans="3:16" ht="30" customHeight="1">
      <c r="C14" s="446" t="s">
        <v>322</v>
      </c>
      <c r="D14" s="447"/>
      <c r="E14" s="447"/>
      <c r="F14" s="447"/>
      <c r="G14" s="448"/>
    </row>
    <row r="15" spans="3:16" ht="30" customHeight="1">
      <c r="C15" s="449" t="s">
        <v>946</v>
      </c>
      <c r="D15" s="447">
        <v>0</v>
      </c>
      <c r="E15" s="447">
        <v>0</v>
      </c>
      <c r="F15" s="447">
        <v>0</v>
      </c>
      <c r="G15" s="448"/>
      <c r="P15" s="450"/>
    </row>
    <row r="16" spans="3:16" ht="24.75" customHeight="1">
      <c r="C16" s="451" t="s">
        <v>773</v>
      </c>
      <c r="D16" s="452">
        <f>SUM(D15:D15)</f>
        <v>0</v>
      </c>
      <c r="E16" s="452">
        <f>SUM(E15:E15)</f>
        <v>0</v>
      </c>
      <c r="F16" s="452">
        <f>SUM(F15:F15)</f>
        <v>0</v>
      </c>
      <c r="G16" s="453"/>
    </row>
    <row r="17" spans="3:16" ht="30" customHeight="1">
      <c r="C17" s="446" t="s">
        <v>774</v>
      </c>
      <c r="D17" s="454">
        <v>0</v>
      </c>
      <c r="E17" s="454">
        <v>0</v>
      </c>
      <c r="F17" s="454">
        <v>0</v>
      </c>
      <c r="G17" s="455"/>
    </row>
    <row r="18" spans="3:16" ht="30" customHeight="1">
      <c r="C18" s="446" t="s">
        <v>323</v>
      </c>
      <c r="D18" s="447"/>
      <c r="E18" s="447"/>
      <c r="F18" s="447"/>
      <c r="G18" s="448"/>
    </row>
    <row r="19" spans="3:16" ht="24.95" customHeight="1">
      <c r="C19" s="446" t="s">
        <v>1044</v>
      </c>
      <c r="D19" s="447"/>
      <c r="E19" s="447"/>
      <c r="F19" s="447"/>
      <c r="G19" s="448"/>
    </row>
    <row r="20" spans="3:16" ht="24.95" customHeight="1">
      <c r="C20" s="449" t="s">
        <v>321</v>
      </c>
      <c r="D20" s="447">
        <f>+INVERS!E21</f>
        <v>1002000000</v>
      </c>
      <c r="E20" s="447">
        <f>+D20</f>
        <v>1002000000</v>
      </c>
      <c r="F20" s="447">
        <f>+E20</f>
        <v>1002000000</v>
      </c>
      <c r="G20" s="448"/>
      <c r="P20" s="450"/>
    </row>
    <row r="21" spans="3:16" ht="24.95" customHeight="1">
      <c r="C21" s="451" t="s">
        <v>1151</v>
      </c>
      <c r="D21" s="452">
        <f>SUM(D20)</f>
        <v>1002000000</v>
      </c>
      <c r="E21" s="452">
        <f t="shared" ref="E21:F21" si="0">SUM(E20)</f>
        <v>1002000000</v>
      </c>
      <c r="F21" s="452">
        <f t="shared" si="0"/>
        <v>1002000000</v>
      </c>
      <c r="G21" s="453"/>
      <c r="P21" s="450"/>
    </row>
    <row r="22" spans="3:16" ht="24.95" customHeight="1">
      <c r="C22" s="456" t="s">
        <v>1171</v>
      </c>
      <c r="D22" s="447">
        <f>+INVERS!E24</f>
        <v>765171018</v>
      </c>
      <c r="E22" s="447">
        <f>+D22</f>
        <v>765171018</v>
      </c>
      <c r="F22" s="447">
        <f>+E22</f>
        <v>765171018</v>
      </c>
      <c r="G22" s="448"/>
      <c r="P22" s="450"/>
    </row>
    <row r="23" spans="3:16" ht="24.95" customHeight="1">
      <c r="C23" s="457" t="s">
        <v>1172</v>
      </c>
      <c r="D23" s="447">
        <f>+INVERS!E25</f>
        <v>1011602400</v>
      </c>
      <c r="E23" s="447">
        <f t="shared" ref="E23:F23" si="1">+D23</f>
        <v>1011602400</v>
      </c>
      <c r="F23" s="447">
        <f t="shared" si="1"/>
        <v>1011602400</v>
      </c>
      <c r="G23" s="448"/>
      <c r="P23" s="450"/>
    </row>
    <row r="24" spans="3:16" ht="24.95" customHeight="1">
      <c r="C24" s="457" t="s">
        <v>1253</v>
      </c>
      <c r="D24" s="447">
        <f>+INVERS!E26</f>
        <v>49294275</v>
      </c>
      <c r="E24" s="447">
        <f t="shared" ref="E24:F24" si="2">+D24</f>
        <v>49294275</v>
      </c>
      <c r="F24" s="447">
        <f t="shared" si="2"/>
        <v>49294275</v>
      </c>
      <c r="G24" s="448"/>
      <c r="P24" s="450"/>
    </row>
    <row r="25" spans="3:16" ht="24.95" customHeight="1">
      <c r="C25" s="457" t="s">
        <v>1314</v>
      </c>
      <c r="D25" s="447">
        <f>+INVERS!E27</f>
        <v>57517308</v>
      </c>
      <c r="E25" s="447">
        <f t="shared" ref="E25:F25" si="3">+D25</f>
        <v>57517308</v>
      </c>
      <c r="F25" s="447">
        <f t="shared" si="3"/>
        <v>57517308</v>
      </c>
      <c r="G25" s="448"/>
      <c r="P25" s="450"/>
    </row>
    <row r="26" spans="3:16" ht="24.95" customHeight="1">
      <c r="C26" s="457" t="s">
        <v>1315</v>
      </c>
      <c r="D26" s="447">
        <f>+INVERS!E28</f>
        <v>173952614</v>
      </c>
      <c r="E26" s="447">
        <f t="shared" ref="E26:F26" si="4">+D26</f>
        <v>173952614</v>
      </c>
      <c r="F26" s="447">
        <f t="shared" si="4"/>
        <v>173952614</v>
      </c>
      <c r="G26" s="448"/>
      <c r="P26" s="450"/>
    </row>
    <row r="27" spans="3:16" ht="24.95" customHeight="1">
      <c r="C27" s="458" t="s">
        <v>247</v>
      </c>
      <c r="D27" s="452">
        <f>SUM(D22:D26)</f>
        <v>2057537615</v>
      </c>
      <c r="E27" s="452">
        <f>SUM(E22:E26)</f>
        <v>2057537615</v>
      </c>
      <c r="F27" s="452">
        <f>SUM(F22:F26)</f>
        <v>2057537615</v>
      </c>
      <c r="G27" s="453"/>
      <c r="P27" s="450"/>
    </row>
    <row r="28" spans="3:16" ht="24.75" customHeight="1">
      <c r="C28" s="459" t="s">
        <v>1045</v>
      </c>
      <c r="D28" s="447"/>
      <c r="E28" s="447"/>
      <c r="F28" s="447"/>
      <c r="G28" s="448"/>
      <c r="P28" s="450"/>
    </row>
    <row r="29" spans="3:16" ht="24.75" customHeight="1">
      <c r="C29" s="460" t="s">
        <v>1034</v>
      </c>
      <c r="D29" s="447">
        <f>+INVERS!E31</f>
        <v>367640424</v>
      </c>
      <c r="E29" s="447">
        <f>+D29</f>
        <v>367640424</v>
      </c>
      <c r="F29" s="447">
        <f>+E29</f>
        <v>367640424</v>
      </c>
      <c r="G29" s="448"/>
    </row>
    <row r="30" spans="3:16" ht="24.75" customHeight="1">
      <c r="C30" s="460" t="s">
        <v>1035</v>
      </c>
      <c r="D30" s="447">
        <f>+INVERS!E32</f>
        <v>433309029</v>
      </c>
      <c r="E30" s="447">
        <f t="shared" ref="E30" si="5">+D30</f>
        <v>433309029</v>
      </c>
      <c r="F30" s="447">
        <f t="shared" ref="F30" si="6">+D30</f>
        <v>433309029</v>
      </c>
      <c r="G30" s="448"/>
    </row>
    <row r="31" spans="3:16" ht="24.75" customHeight="1">
      <c r="C31" s="451" t="s">
        <v>247</v>
      </c>
      <c r="D31" s="452">
        <f>SUM(D29:D30)</f>
        <v>800949453</v>
      </c>
      <c r="E31" s="452">
        <f>SUM(E29:E30)</f>
        <v>800949453</v>
      </c>
      <c r="F31" s="452">
        <f>SUM(F29:F30)</f>
        <v>800949453</v>
      </c>
      <c r="G31" s="453"/>
    </row>
    <row r="32" spans="3:16" ht="24.75" customHeight="1">
      <c r="C32" s="456" t="s">
        <v>1147</v>
      </c>
      <c r="D32" s="447">
        <f>+INVERS!E35</f>
        <v>138313064</v>
      </c>
      <c r="E32" s="447">
        <f>+D32</f>
        <v>138313064</v>
      </c>
      <c r="F32" s="447">
        <f t="shared" ref="F32:F34" si="7">+D32</f>
        <v>138313064</v>
      </c>
      <c r="G32" s="448"/>
      <c r="P32" s="450"/>
    </row>
    <row r="33" spans="3:17" ht="24.75" customHeight="1">
      <c r="C33" s="456" t="s">
        <v>1148</v>
      </c>
      <c r="D33" s="447">
        <f>+INVERS!E36</f>
        <v>208212402</v>
      </c>
      <c r="E33" s="447">
        <f t="shared" ref="E33:E34" si="8">+D33</f>
        <v>208212402</v>
      </c>
      <c r="F33" s="447">
        <f t="shared" si="7"/>
        <v>208212402</v>
      </c>
      <c r="G33" s="448"/>
      <c r="P33" s="450"/>
    </row>
    <row r="34" spans="3:17" ht="24.75" customHeight="1">
      <c r="C34" s="456" t="s">
        <v>1252</v>
      </c>
      <c r="D34" s="447">
        <f>+INVERS!E37</f>
        <v>143329600</v>
      </c>
      <c r="E34" s="447">
        <f t="shared" si="8"/>
        <v>143329600</v>
      </c>
      <c r="F34" s="447">
        <f t="shared" si="7"/>
        <v>143329600</v>
      </c>
      <c r="G34" s="448"/>
      <c r="P34" s="450"/>
    </row>
    <row r="35" spans="3:17" ht="24.75" customHeight="1">
      <c r="C35" s="451" t="s">
        <v>247</v>
      </c>
      <c r="D35" s="452">
        <f>SUM(D32:D34)</f>
        <v>489855066</v>
      </c>
      <c r="E35" s="452">
        <f t="shared" ref="E35:F35" si="9">SUM(E32:E34)</f>
        <v>489855066</v>
      </c>
      <c r="F35" s="452">
        <f t="shared" si="9"/>
        <v>489855066</v>
      </c>
      <c r="G35" s="453"/>
      <c r="P35" s="450"/>
    </row>
    <row r="36" spans="3:17" ht="24.75" customHeight="1">
      <c r="C36" s="451" t="s">
        <v>1150</v>
      </c>
      <c r="D36" s="452">
        <f>+D27+D31+D35</f>
        <v>3348342134</v>
      </c>
      <c r="E36" s="452">
        <f>+E27+E31+E35</f>
        <v>3348342134</v>
      </c>
      <c r="F36" s="452">
        <f>+F27+F31+F35</f>
        <v>3348342134</v>
      </c>
      <c r="G36" s="453"/>
      <c r="P36" s="450"/>
    </row>
    <row r="37" spans="3:17" ht="24.75" customHeight="1">
      <c r="C37" s="451" t="s">
        <v>775</v>
      </c>
      <c r="D37" s="452">
        <f>+D21+D36</f>
        <v>4350342134</v>
      </c>
      <c r="E37" s="452">
        <f t="shared" ref="E37:F37" si="10">+E21+E36</f>
        <v>4350342134</v>
      </c>
      <c r="F37" s="452">
        <f t="shared" si="10"/>
        <v>4350342134</v>
      </c>
      <c r="G37" s="461"/>
    </row>
    <row r="38" spans="3:17" ht="24.75" customHeight="1" thickBot="1">
      <c r="C38" s="462" t="s">
        <v>776</v>
      </c>
      <c r="D38" s="463">
        <v>4423425112</v>
      </c>
      <c r="E38" s="463">
        <v>4423425112</v>
      </c>
      <c r="F38" s="463">
        <v>4423425112</v>
      </c>
      <c r="G38" s="464"/>
    </row>
    <row r="39" spans="3:17" ht="24.75" customHeight="1"/>
    <row r="40" spans="3:17" ht="24.95" customHeight="1">
      <c r="P40" s="465"/>
    </row>
    <row r="41" spans="3:17" s="465" customFormat="1" ht="24.95" customHeight="1" thickBot="1">
      <c r="C41" s="1224" t="s">
        <v>943</v>
      </c>
      <c r="D41" s="1224"/>
      <c r="E41" s="1224"/>
      <c r="F41" s="1224"/>
      <c r="G41" s="442"/>
      <c r="H41" s="441"/>
      <c r="I41" s="441"/>
      <c r="P41" s="441"/>
      <c r="Q41" s="441"/>
    </row>
    <row r="42" spans="3:17" ht="34.5" customHeight="1">
      <c r="C42" s="466" t="s">
        <v>933</v>
      </c>
      <c r="D42" s="467" t="s">
        <v>934</v>
      </c>
      <c r="E42" s="468" t="s">
        <v>935</v>
      </c>
      <c r="F42" s="469" t="s">
        <v>966</v>
      </c>
    </row>
    <row r="43" spans="3:17" ht="24.95" customHeight="1">
      <c r="C43" s="446" t="s">
        <v>773</v>
      </c>
      <c r="D43" s="470">
        <v>200000000</v>
      </c>
      <c r="E43" s="470">
        <v>516375371</v>
      </c>
      <c r="F43" s="471">
        <v>1002000000</v>
      </c>
      <c r="P43" s="450"/>
    </row>
    <row r="44" spans="3:17" ht="24.95" customHeight="1" thickBot="1">
      <c r="C44" s="462" t="s">
        <v>774</v>
      </c>
      <c r="D44" s="1089">
        <v>200000000</v>
      </c>
      <c r="E44" s="1089">
        <v>516375371</v>
      </c>
      <c r="F44" s="1090">
        <v>1002000000</v>
      </c>
      <c r="G44" s="450"/>
    </row>
    <row r="45" spans="3:17" ht="24.95" customHeight="1"/>
    <row r="46" spans="3:17" ht="24.95" customHeight="1">
      <c r="E46" s="472"/>
    </row>
    <row r="47" spans="3:17" ht="24.95" customHeight="1"/>
    <row r="48" spans="3:17" ht="24.95" customHeight="1"/>
    <row r="53" spans="3:10">
      <c r="C53" s="1142" t="s">
        <v>1043</v>
      </c>
      <c r="D53" s="1142"/>
      <c r="E53" s="1142"/>
      <c r="F53" s="1142"/>
      <c r="G53" s="1142"/>
      <c r="H53" s="1142"/>
      <c r="I53" s="1142"/>
      <c r="J53" s="1142"/>
    </row>
    <row r="54" spans="3:10">
      <c r="C54" s="1142" t="s">
        <v>1117</v>
      </c>
      <c r="D54" s="1142"/>
      <c r="E54" s="1142"/>
      <c r="F54" s="1142"/>
      <c r="G54" s="1142"/>
      <c r="H54" s="1142"/>
      <c r="I54" s="1142"/>
      <c r="J54" s="1142"/>
    </row>
    <row r="55" spans="3:10">
      <c r="C55" s="1142" t="s">
        <v>1014</v>
      </c>
      <c r="D55" s="1142"/>
      <c r="E55" s="1142"/>
      <c r="F55" s="1142"/>
      <c r="G55" s="1142"/>
      <c r="H55" s="1142"/>
      <c r="I55" s="1142"/>
      <c r="J55" s="1142"/>
    </row>
    <row r="56" spans="3:10" ht="24.95" customHeight="1"/>
    <row r="57" spans="3:10" ht="24.95" customHeight="1"/>
    <row r="58" spans="3:10" ht="24.95" customHeight="1"/>
    <row r="59" spans="3:10" ht="24.95" customHeight="1"/>
    <row r="68" ht="28.5" customHeight="1"/>
    <row r="69" ht="30" customHeight="1"/>
    <row r="70" ht="30" customHeight="1"/>
  </sheetData>
  <mergeCells count="11">
    <mergeCell ref="C53:J53"/>
    <mergeCell ref="C54:J54"/>
    <mergeCell ref="C55:J55"/>
    <mergeCell ref="C9:G9"/>
    <mergeCell ref="C10:G10"/>
    <mergeCell ref="C12:C13"/>
    <mergeCell ref="D12:D13"/>
    <mergeCell ref="E12:E13"/>
    <mergeCell ref="F12:F13"/>
    <mergeCell ref="G12:G13"/>
    <mergeCell ref="C41:F41"/>
  </mergeCells>
  <phoneticPr fontId="22"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55"/>
  <sheetViews>
    <sheetView zoomScaleNormal="100" workbookViewId="0">
      <selection activeCell="C33" sqref="C33"/>
    </sheetView>
  </sheetViews>
  <sheetFormatPr baseColWidth="10" defaultRowHeight="15"/>
  <cols>
    <col min="1" max="1" width="11.42578125" style="412"/>
    <col min="2" max="2" width="25.7109375" style="411" bestFit="1" customWidth="1"/>
    <col min="3" max="3" width="17.28515625" style="411" bestFit="1" customWidth="1"/>
    <col min="4" max="4" width="19" style="411" bestFit="1" customWidth="1"/>
    <col min="5" max="5" width="11.42578125" style="412"/>
    <col min="6" max="6" width="12.28515625" style="412" bestFit="1" customWidth="1"/>
    <col min="7" max="16384" width="11.42578125" style="412"/>
  </cols>
  <sheetData>
    <row r="7" spans="2:4">
      <c r="B7" s="410" t="s">
        <v>1182</v>
      </c>
    </row>
    <row r="9" spans="2:4" ht="15.75" thickBot="1">
      <c r="B9" s="411" t="s">
        <v>863</v>
      </c>
    </row>
    <row r="10" spans="2:4" ht="15.75" thickBot="1">
      <c r="B10" s="1231" t="s">
        <v>673</v>
      </c>
      <c r="C10" s="1232"/>
      <c r="D10" s="1233"/>
    </row>
    <row r="11" spans="2:4" ht="20.100000000000001" customHeight="1" thickBot="1">
      <c r="B11" s="413" t="s">
        <v>777</v>
      </c>
      <c r="C11" s="414" t="s">
        <v>778</v>
      </c>
      <c r="D11" s="414" t="s">
        <v>779</v>
      </c>
    </row>
    <row r="12" spans="2:4" ht="20.100000000000001" customHeight="1" thickBot="1">
      <c r="B12" s="415"/>
      <c r="C12" s="416">
        <v>0</v>
      </c>
      <c r="D12" s="416">
        <v>0</v>
      </c>
    </row>
    <row r="13" spans="2:4" ht="20.100000000000001" customHeight="1" thickBot="1">
      <c r="B13" s="415"/>
      <c r="C13" s="416">
        <v>0</v>
      </c>
      <c r="D13" s="416">
        <v>0</v>
      </c>
    </row>
    <row r="14" spans="2:4" ht="20.100000000000001" customHeight="1" thickBot="1">
      <c r="B14" s="417" t="s">
        <v>781</v>
      </c>
      <c r="C14" s="418">
        <v>0</v>
      </c>
      <c r="D14" s="418">
        <v>0</v>
      </c>
    </row>
    <row r="15" spans="2:4" ht="20.100000000000001" customHeight="1" thickBot="1">
      <c r="B15" s="417" t="s">
        <v>780</v>
      </c>
      <c r="C15" s="418">
        <v>0</v>
      </c>
      <c r="D15" s="418">
        <v>0</v>
      </c>
    </row>
    <row r="19" spans="2:6" ht="15.75" thickBot="1"/>
    <row r="20" spans="2:6" ht="15.75" thickBot="1">
      <c r="B20" s="1231" t="s">
        <v>441</v>
      </c>
      <c r="C20" s="1232"/>
      <c r="D20" s="1233"/>
    </row>
    <row r="21" spans="2:6" ht="15.75" thickBot="1">
      <c r="B21" s="417" t="s">
        <v>777</v>
      </c>
      <c r="C21" s="418" t="s">
        <v>628</v>
      </c>
      <c r="D21" s="418" t="s">
        <v>1282</v>
      </c>
    </row>
    <row r="22" spans="2:6" ht="20.100000000000001" customHeight="1" thickBot="1">
      <c r="B22" s="415" t="s">
        <v>754</v>
      </c>
      <c r="C22" s="419">
        <f>62912593+10747785</f>
        <v>73660378</v>
      </c>
      <c r="D22" s="420">
        <v>110568843</v>
      </c>
      <c r="F22" s="421"/>
    </row>
    <row r="23" spans="2:6" ht="20.100000000000001" customHeight="1" thickBot="1">
      <c r="B23" s="415" t="s">
        <v>1292</v>
      </c>
      <c r="C23" s="419">
        <v>74567168</v>
      </c>
      <c r="D23" s="419">
        <v>74567168</v>
      </c>
      <c r="F23" s="421"/>
    </row>
    <row r="24" spans="2:6" ht="20.100000000000001" customHeight="1" thickBot="1">
      <c r="B24" s="415" t="s">
        <v>782</v>
      </c>
      <c r="C24" s="419">
        <v>0</v>
      </c>
      <c r="D24" s="419">
        <v>0</v>
      </c>
      <c r="F24" s="421"/>
    </row>
    <row r="25" spans="2:6" ht="20.100000000000001" customHeight="1" thickBot="1">
      <c r="B25" s="415" t="s">
        <v>939</v>
      </c>
      <c r="C25" s="422">
        <v>149943043</v>
      </c>
      <c r="D25" s="419">
        <v>175050298</v>
      </c>
      <c r="F25" s="421"/>
    </row>
    <row r="26" spans="2:6" ht="20.100000000000001" customHeight="1" thickBot="1">
      <c r="B26" s="417" t="s">
        <v>247</v>
      </c>
      <c r="C26" s="423">
        <f>SUM(C22:C25)</f>
        <v>298170589</v>
      </c>
      <c r="D26" s="423">
        <f>SUM(D22:D25)</f>
        <v>360186309</v>
      </c>
    </row>
    <row r="27" spans="2:6">
      <c r="B27" s="424"/>
      <c r="C27" s="425"/>
      <c r="D27" s="425"/>
    </row>
    <row r="28" spans="2:6">
      <c r="B28" s="424"/>
      <c r="C28" s="425"/>
      <c r="D28" s="425"/>
    </row>
    <row r="29" spans="2:6" ht="15.75" thickBot="1">
      <c r="B29" s="426"/>
      <c r="C29" s="426"/>
      <c r="D29" s="426"/>
    </row>
    <row r="30" spans="2:6" ht="15.75" thickBot="1">
      <c r="B30" s="1231" t="s">
        <v>441</v>
      </c>
      <c r="C30" s="1232"/>
      <c r="D30" s="1233"/>
    </row>
    <row r="31" spans="2:6" ht="20.100000000000001" customHeight="1" thickBot="1">
      <c r="B31" s="417" t="s">
        <v>777</v>
      </c>
      <c r="C31" s="418" t="s">
        <v>628</v>
      </c>
      <c r="D31" s="418" t="s">
        <v>1282</v>
      </c>
    </row>
    <row r="32" spans="2:6" ht="20.100000000000001" customHeight="1" thickBot="1">
      <c r="B32" s="415" t="s">
        <v>940</v>
      </c>
      <c r="C32" s="422">
        <v>2124213900</v>
      </c>
      <c r="D32" s="419">
        <v>2170464333</v>
      </c>
    </row>
    <row r="33" spans="2:7" ht="20.100000000000001" customHeight="1" thickBot="1">
      <c r="B33" s="417" t="s">
        <v>247</v>
      </c>
      <c r="C33" s="423">
        <f>SUM(C32:C32)</f>
        <v>2124213900</v>
      </c>
      <c r="D33" s="423">
        <f>SUM(D32:D32)</f>
        <v>2170464333</v>
      </c>
    </row>
    <row r="38" spans="2:7">
      <c r="B38" s="409" t="s">
        <v>863</v>
      </c>
    </row>
    <row r="39" spans="2:7" ht="15.75" thickBot="1">
      <c r="B39" s="409"/>
    </row>
    <row r="40" spans="2:7">
      <c r="B40" s="1234" t="s">
        <v>783</v>
      </c>
      <c r="C40" s="1235"/>
      <c r="D40" s="1235"/>
      <c r="E40" s="1235"/>
      <c r="F40" s="1235"/>
      <c r="G40" s="1236"/>
    </row>
    <row r="41" spans="2:7" ht="60">
      <c r="B41" s="427" t="s">
        <v>784</v>
      </c>
      <c r="C41" s="428" t="s">
        <v>785</v>
      </c>
      <c r="D41" s="429" t="s">
        <v>765</v>
      </c>
      <c r="E41" s="429" t="s">
        <v>786</v>
      </c>
      <c r="F41" s="429" t="s">
        <v>787</v>
      </c>
      <c r="G41" s="430" t="s">
        <v>788</v>
      </c>
    </row>
    <row r="42" spans="2:7">
      <c r="B42" s="431"/>
      <c r="C42" s="432"/>
      <c r="D42" s="432"/>
      <c r="E42" s="432"/>
      <c r="F42" s="432"/>
      <c r="G42" s="433"/>
    </row>
    <row r="43" spans="2:7">
      <c r="B43" s="1237" t="s">
        <v>789</v>
      </c>
      <c r="C43" s="1238"/>
      <c r="D43" s="1238"/>
      <c r="E43" s="1238"/>
      <c r="F43" s="1238"/>
      <c r="G43" s="1239"/>
    </row>
    <row r="44" spans="2:7">
      <c r="B44" s="434" t="s">
        <v>790</v>
      </c>
      <c r="C44" s="435"/>
      <c r="D44" s="435"/>
      <c r="E44" s="435"/>
      <c r="F44" s="435"/>
      <c r="G44" s="436"/>
    </row>
    <row r="45" spans="2:7" ht="15.75" thickBot="1">
      <c r="B45" s="437" t="s">
        <v>791</v>
      </c>
      <c r="C45" s="438"/>
      <c r="D45" s="438"/>
      <c r="E45" s="438"/>
      <c r="F45" s="438"/>
      <c r="G45" s="439"/>
    </row>
    <row r="53" spans="2:9">
      <c r="B53" s="1134" t="s">
        <v>1043</v>
      </c>
      <c r="C53" s="1134"/>
      <c r="D53" s="1134"/>
      <c r="E53" s="1134"/>
      <c r="F53" s="1134"/>
      <c r="G53" s="1134"/>
      <c r="H53" s="440"/>
      <c r="I53" s="440"/>
    </row>
    <row r="54" spans="2:9">
      <c r="B54" s="1134" t="s">
        <v>1117</v>
      </c>
      <c r="C54" s="1134"/>
      <c r="D54" s="1134"/>
      <c r="E54" s="1134"/>
      <c r="F54" s="1134"/>
      <c r="G54" s="1134"/>
      <c r="H54" s="440"/>
      <c r="I54" s="440"/>
    </row>
    <row r="55" spans="2:9">
      <c r="B55" s="1134" t="s">
        <v>1014</v>
      </c>
      <c r="C55" s="1134"/>
      <c r="D55" s="1134"/>
      <c r="E55" s="1134"/>
      <c r="F55" s="1134"/>
      <c r="G55" s="1134"/>
      <c r="H55" s="440"/>
      <c r="I55" s="440"/>
    </row>
  </sheetData>
  <mergeCells count="8">
    <mergeCell ref="B53:G53"/>
    <mergeCell ref="B54:G54"/>
    <mergeCell ref="B55:G55"/>
    <mergeCell ref="B10:D10"/>
    <mergeCell ref="B20:D20"/>
    <mergeCell ref="B30:D30"/>
    <mergeCell ref="B40:G40"/>
    <mergeCell ref="B43:G4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O45"/>
  <sheetViews>
    <sheetView showGridLines="0" zoomScale="75" zoomScaleNormal="75" workbookViewId="0">
      <selection activeCell="B13" sqref="B13"/>
    </sheetView>
  </sheetViews>
  <sheetFormatPr baseColWidth="10" defaultColWidth="11.42578125" defaultRowHeight="15"/>
  <cols>
    <col min="1" max="1" width="2.140625" style="412" customWidth="1"/>
    <col min="2" max="2" width="37.85546875" style="412" customWidth="1"/>
    <col min="3" max="3" width="16" style="412" customWidth="1"/>
    <col min="4" max="4" width="15" style="412" customWidth="1"/>
    <col min="5" max="6" width="13.7109375" style="412" customWidth="1"/>
    <col min="7" max="7" width="16.42578125" style="412" customWidth="1"/>
    <col min="8" max="8" width="19.28515625" style="412" customWidth="1"/>
    <col min="9" max="9" width="14.85546875" style="412" customWidth="1"/>
    <col min="10" max="11" width="13.7109375" style="412" customWidth="1"/>
    <col min="12" max="13" width="17.85546875" style="412" bestFit="1" customWidth="1"/>
    <col min="14" max="14" width="16.28515625" style="412" bestFit="1" customWidth="1"/>
    <col min="15" max="15" width="14.42578125" style="412" bestFit="1" customWidth="1"/>
    <col min="16" max="16384" width="11.42578125" style="412"/>
  </cols>
  <sheetData>
    <row r="5" spans="2:13">
      <c r="I5" s="919"/>
      <c r="J5" s="920"/>
      <c r="K5" s="920"/>
      <c r="L5" s="920"/>
      <c r="M5" s="920"/>
    </row>
    <row r="6" spans="2:13">
      <c r="B6" s="1246"/>
      <c r="C6" s="1246"/>
      <c r="D6" s="1246"/>
      <c r="E6" s="1246"/>
      <c r="F6" s="1246"/>
      <c r="G6" s="1246"/>
      <c r="H6" s="1246"/>
      <c r="I6" s="1246"/>
      <c r="J6" s="1246"/>
      <c r="K6" s="1246"/>
      <c r="L6" s="1246"/>
      <c r="M6" s="921"/>
    </row>
    <row r="7" spans="2:13">
      <c r="B7" s="1245" t="s">
        <v>1183</v>
      </c>
      <c r="C7" s="1245"/>
      <c r="D7" s="1245"/>
      <c r="E7" s="1245"/>
      <c r="F7" s="1245"/>
      <c r="G7" s="1245"/>
      <c r="H7" s="1245"/>
      <c r="I7" s="1245"/>
      <c r="J7" s="1245"/>
      <c r="K7" s="1245"/>
      <c r="L7" s="1245"/>
      <c r="M7" s="1245"/>
    </row>
    <row r="8" spans="2:13">
      <c r="B8" s="1246" t="s">
        <v>1374</v>
      </c>
      <c r="C8" s="1246"/>
      <c r="D8" s="1246"/>
      <c r="E8" s="1246"/>
      <c r="F8" s="1246"/>
      <c r="G8" s="1246"/>
      <c r="H8" s="1246"/>
      <c r="I8" s="1246"/>
      <c r="J8" s="1246"/>
      <c r="K8" s="1246"/>
      <c r="L8" s="1246"/>
      <c r="M8" s="1246"/>
    </row>
    <row r="9" spans="2:13">
      <c r="B9" s="1247" t="s">
        <v>245</v>
      </c>
      <c r="C9" s="1247"/>
      <c r="D9" s="1247"/>
      <c r="E9" s="1247"/>
      <c r="F9" s="1247"/>
      <c r="G9" s="1247"/>
      <c r="H9" s="1247"/>
      <c r="I9" s="1247"/>
      <c r="J9" s="1247"/>
      <c r="K9" s="1247"/>
      <c r="L9" s="1247"/>
      <c r="M9" s="1247"/>
    </row>
    <row r="10" spans="2:13">
      <c r="B10" s="922"/>
      <c r="C10" s="922"/>
      <c r="D10" s="922"/>
      <c r="E10" s="922"/>
      <c r="F10" s="922"/>
      <c r="G10" s="922"/>
      <c r="H10" s="922"/>
      <c r="I10" s="922"/>
      <c r="J10" s="922"/>
      <c r="K10" s="922"/>
      <c r="L10" s="922"/>
      <c r="M10" s="920"/>
    </row>
    <row r="11" spans="2:13">
      <c r="B11" s="922"/>
      <c r="C11" s="922"/>
      <c r="D11" s="922"/>
      <c r="E11" s="922"/>
      <c r="F11" s="922"/>
      <c r="G11" s="922"/>
      <c r="H11" s="922"/>
      <c r="I11" s="922"/>
      <c r="J11" s="922"/>
      <c r="K11" s="922"/>
      <c r="L11" s="922"/>
      <c r="M11" s="920"/>
    </row>
    <row r="12" spans="2:13">
      <c r="B12" s="1258" t="s">
        <v>1375</v>
      </c>
      <c r="C12" s="1258"/>
      <c r="D12" s="1258"/>
      <c r="E12" s="1258"/>
      <c r="F12" s="1258"/>
      <c r="G12" s="1258"/>
      <c r="H12" s="1258"/>
      <c r="I12" s="1258"/>
      <c r="J12" s="1258"/>
      <c r="K12" s="1258"/>
      <c r="L12" s="1258"/>
      <c r="M12" s="1258"/>
    </row>
    <row r="13" spans="2:13" ht="15.75" thickBot="1">
      <c r="B13" s="917"/>
      <c r="C13" s="917"/>
      <c r="D13" s="917"/>
      <c r="E13" s="917"/>
      <c r="F13" s="917"/>
      <c r="G13" s="917"/>
      <c r="H13" s="917"/>
      <c r="I13" s="917"/>
      <c r="J13" s="917"/>
      <c r="K13" s="917"/>
      <c r="L13" s="917"/>
      <c r="M13" s="917"/>
    </row>
    <row r="14" spans="2:13" ht="15.75" thickBot="1">
      <c r="B14" s="1248" t="s">
        <v>291</v>
      </c>
      <c r="C14" s="1251" t="s">
        <v>288</v>
      </c>
      <c r="D14" s="1252"/>
      <c r="E14" s="1252"/>
      <c r="F14" s="1252"/>
      <c r="G14" s="1253"/>
      <c r="H14" s="1263" t="s">
        <v>289</v>
      </c>
      <c r="I14" s="1264"/>
      <c r="J14" s="1264"/>
      <c r="K14" s="1264"/>
      <c r="L14" s="1264"/>
      <c r="M14" s="1265"/>
    </row>
    <row r="15" spans="2:13">
      <c r="B15" s="1249"/>
      <c r="C15" s="1254" t="s">
        <v>792</v>
      </c>
      <c r="D15" s="1241" t="s">
        <v>292</v>
      </c>
      <c r="E15" s="1259" t="s">
        <v>293</v>
      </c>
      <c r="F15" s="1256" t="s">
        <v>793</v>
      </c>
      <c r="G15" s="1261" t="s">
        <v>794</v>
      </c>
      <c r="H15" s="1256" t="s">
        <v>662</v>
      </c>
      <c r="I15" s="1241" t="s">
        <v>292</v>
      </c>
      <c r="J15" s="1241" t="s">
        <v>293</v>
      </c>
      <c r="K15" s="1243" t="s">
        <v>793</v>
      </c>
      <c r="L15" s="1256" t="s">
        <v>663</v>
      </c>
      <c r="M15" s="1241" t="s">
        <v>664</v>
      </c>
    </row>
    <row r="16" spans="2:13" ht="28.5" customHeight="1" thickBot="1">
      <c r="B16" s="1250"/>
      <c r="C16" s="1255"/>
      <c r="D16" s="1242"/>
      <c r="E16" s="1260"/>
      <c r="F16" s="1257"/>
      <c r="G16" s="1262"/>
      <c r="H16" s="1257"/>
      <c r="I16" s="1242"/>
      <c r="J16" s="1242"/>
      <c r="K16" s="1244"/>
      <c r="L16" s="1257"/>
      <c r="M16" s="1242"/>
    </row>
    <row r="17" spans="2:15" ht="24.95" customHeight="1">
      <c r="B17" s="896" t="s">
        <v>1152</v>
      </c>
      <c r="C17" s="897">
        <v>116206059</v>
      </c>
      <c r="D17" s="898"/>
      <c r="E17" s="899">
        <v>0</v>
      </c>
      <c r="F17" s="900">
        <v>0</v>
      </c>
      <c r="G17" s="898">
        <f t="shared" ref="G17:G22" si="0">+C17+D17-E17+F17</f>
        <v>116206059</v>
      </c>
      <c r="H17" s="897">
        <v>59851000</v>
      </c>
      <c r="I17" s="900"/>
      <c r="J17" s="899">
        <v>0</v>
      </c>
      <c r="K17" s="899">
        <v>0</v>
      </c>
      <c r="L17" s="901">
        <f>+H17+I17-J17+K17</f>
        <v>59851000</v>
      </c>
      <c r="M17" s="898">
        <f>+G17-L17</f>
        <v>56355059</v>
      </c>
      <c r="O17" s="923"/>
    </row>
    <row r="18" spans="2:15" ht="24.95" customHeight="1">
      <c r="B18" s="896" t="s">
        <v>301</v>
      </c>
      <c r="C18" s="902">
        <v>107792438</v>
      </c>
      <c r="D18" s="903"/>
      <c r="E18" s="904">
        <v>0</v>
      </c>
      <c r="F18" s="905">
        <v>0</v>
      </c>
      <c r="G18" s="903">
        <f t="shared" si="0"/>
        <v>107792438</v>
      </c>
      <c r="H18" s="902">
        <v>80374711</v>
      </c>
      <c r="I18" s="905"/>
      <c r="J18" s="904">
        <v>0</v>
      </c>
      <c r="K18" s="904">
        <v>0</v>
      </c>
      <c r="L18" s="906">
        <f t="shared" ref="L18:L22" si="1">+H18+I18-J18+K18</f>
        <v>80374711</v>
      </c>
      <c r="M18" s="903">
        <f t="shared" ref="M18:M22" si="2">+G18-L18</f>
        <v>27417727</v>
      </c>
    </row>
    <row r="19" spans="2:15" ht="24.95" customHeight="1">
      <c r="B19" s="896" t="s">
        <v>797</v>
      </c>
      <c r="C19" s="903">
        <v>8403295</v>
      </c>
      <c r="D19" s="903"/>
      <c r="E19" s="904">
        <v>0</v>
      </c>
      <c r="F19" s="905">
        <v>0</v>
      </c>
      <c r="G19" s="903">
        <f t="shared" si="0"/>
        <v>8403295</v>
      </c>
      <c r="H19" s="907">
        <v>6765388</v>
      </c>
      <c r="I19" s="907"/>
      <c r="J19" s="904">
        <v>0</v>
      </c>
      <c r="K19" s="904">
        <v>0</v>
      </c>
      <c r="L19" s="906">
        <f t="shared" si="1"/>
        <v>6765388</v>
      </c>
      <c r="M19" s="903">
        <f t="shared" si="2"/>
        <v>1637907</v>
      </c>
    </row>
    <row r="20" spans="2:15" ht="24.95" customHeight="1">
      <c r="B20" s="896" t="s">
        <v>906</v>
      </c>
      <c r="C20" s="903">
        <v>92766114</v>
      </c>
      <c r="D20" s="903"/>
      <c r="E20" s="904">
        <v>0</v>
      </c>
      <c r="F20" s="905">
        <v>0</v>
      </c>
      <c r="G20" s="903">
        <f t="shared" si="0"/>
        <v>92766114</v>
      </c>
      <c r="H20" s="907">
        <v>55342217</v>
      </c>
      <c r="I20" s="907"/>
      <c r="J20" s="904">
        <v>0</v>
      </c>
      <c r="K20" s="904">
        <v>0</v>
      </c>
      <c r="L20" s="906">
        <f t="shared" si="1"/>
        <v>55342217</v>
      </c>
      <c r="M20" s="903">
        <f t="shared" si="2"/>
        <v>37423897</v>
      </c>
    </row>
    <row r="21" spans="2:15" ht="24.95" customHeight="1">
      <c r="B21" s="896" t="s">
        <v>798</v>
      </c>
      <c r="C21" s="903">
        <v>21813402</v>
      </c>
      <c r="D21" s="903"/>
      <c r="E21" s="904">
        <v>0</v>
      </c>
      <c r="F21" s="905">
        <v>0</v>
      </c>
      <c r="G21" s="903">
        <f t="shared" si="0"/>
        <v>21813402</v>
      </c>
      <c r="H21" s="907">
        <v>3931832</v>
      </c>
      <c r="I21" s="907"/>
      <c r="J21" s="904">
        <v>0</v>
      </c>
      <c r="K21" s="904">
        <v>0</v>
      </c>
      <c r="L21" s="906">
        <f t="shared" si="1"/>
        <v>3931832</v>
      </c>
      <c r="M21" s="903">
        <f t="shared" si="2"/>
        <v>17881570</v>
      </c>
    </row>
    <row r="22" spans="2:15" ht="24.95" customHeight="1" thickBot="1">
      <c r="B22" s="896" t="s">
        <v>460</v>
      </c>
      <c r="C22" s="908">
        <v>34545455</v>
      </c>
      <c r="D22" s="908"/>
      <c r="E22" s="909">
        <v>0</v>
      </c>
      <c r="F22" s="910">
        <v>0</v>
      </c>
      <c r="G22" s="908">
        <f t="shared" si="0"/>
        <v>34545455</v>
      </c>
      <c r="H22" s="911">
        <v>17521456</v>
      </c>
      <c r="I22" s="911"/>
      <c r="J22" s="909">
        <v>0</v>
      </c>
      <c r="K22" s="909">
        <v>0</v>
      </c>
      <c r="L22" s="912">
        <f t="shared" si="1"/>
        <v>17521456</v>
      </c>
      <c r="M22" s="908">
        <f t="shared" si="2"/>
        <v>17023999</v>
      </c>
    </row>
    <row r="23" spans="2:15" ht="24.95" customHeight="1" thickBot="1">
      <c r="B23" s="913" t="s">
        <v>795</v>
      </c>
      <c r="C23" s="914">
        <f t="shared" ref="C23:L23" si="3">SUM(C17:C22)</f>
        <v>381526763</v>
      </c>
      <c r="D23" s="914">
        <f t="shared" si="3"/>
        <v>0</v>
      </c>
      <c r="E23" s="914">
        <f t="shared" si="3"/>
        <v>0</v>
      </c>
      <c r="F23" s="914">
        <f t="shared" si="3"/>
        <v>0</v>
      </c>
      <c r="G23" s="914">
        <f t="shared" si="3"/>
        <v>381526763</v>
      </c>
      <c r="H23" s="914">
        <f t="shared" si="3"/>
        <v>223786604</v>
      </c>
      <c r="I23" s="915">
        <f t="shared" si="3"/>
        <v>0</v>
      </c>
      <c r="J23" s="914">
        <f t="shared" si="3"/>
        <v>0</v>
      </c>
      <c r="K23" s="916">
        <f t="shared" si="3"/>
        <v>0</v>
      </c>
      <c r="L23" s="915">
        <f t="shared" si="3"/>
        <v>223786604</v>
      </c>
      <c r="M23" s="914">
        <f>+G23-L23</f>
        <v>157740159</v>
      </c>
      <c r="N23" s="421"/>
      <c r="O23" s="421"/>
    </row>
    <row r="24" spans="2:15" ht="24.95" customHeight="1" thickBot="1">
      <c r="B24" s="1097" t="s">
        <v>796</v>
      </c>
      <c r="C24" s="1098">
        <v>369890399</v>
      </c>
      <c r="D24" s="1099">
        <v>11636364</v>
      </c>
      <c r="E24" s="1098">
        <v>0</v>
      </c>
      <c r="F24" s="1098">
        <v>0</v>
      </c>
      <c r="G24" s="1099">
        <v>381526763</v>
      </c>
      <c r="H24" s="1098">
        <v>175539932.06807718</v>
      </c>
      <c r="I24" s="1099">
        <v>48246672</v>
      </c>
      <c r="J24" s="1098">
        <v>0</v>
      </c>
      <c r="K24" s="1100">
        <v>0</v>
      </c>
      <c r="L24" s="1101">
        <v>223786604.06807718</v>
      </c>
      <c r="M24" s="1098">
        <v>157740158.93192282</v>
      </c>
    </row>
    <row r="25" spans="2:15">
      <c r="G25" s="923"/>
      <c r="M25" s="924"/>
    </row>
    <row r="26" spans="2:15">
      <c r="G26" s="923"/>
      <c r="H26" s="923"/>
    </row>
    <row r="27" spans="2:15">
      <c r="C27" s="796"/>
      <c r="D27" s="796"/>
      <c r="E27" s="796"/>
      <c r="F27" s="796"/>
      <c r="G27" s="796"/>
      <c r="H27" s="796"/>
      <c r="I27" s="796"/>
      <c r="M27" s="796"/>
    </row>
    <row r="28" spans="2:15">
      <c r="C28" s="796"/>
      <c r="D28" s="796"/>
      <c r="E28" s="796"/>
      <c r="F28" s="796"/>
      <c r="G28" s="796"/>
      <c r="H28" s="796"/>
      <c r="I28" s="796"/>
      <c r="M28" s="796"/>
    </row>
    <row r="29" spans="2:15">
      <c r="C29" s="796"/>
      <c r="D29" s="796"/>
      <c r="E29" s="796"/>
      <c r="F29" s="796"/>
      <c r="G29" s="796"/>
      <c r="H29" s="796"/>
      <c r="I29" s="796"/>
      <c r="M29" s="796"/>
    </row>
    <row r="30" spans="2:15">
      <c r="B30" s="917"/>
      <c r="C30" s="918"/>
      <c r="D30" s="918"/>
      <c r="E30" s="918"/>
      <c r="F30" s="918"/>
      <c r="G30" s="918"/>
      <c r="H30" s="918"/>
      <c r="I30" s="918"/>
      <c r="J30" s="917"/>
      <c r="K30" s="917"/>
      <c r="L30" s="917"/>
      <c r="M30" s="918"/>
    </row>
    <row r="31" spans="2:15">
      <c r="B31" s="917"/>
      <c r="C31" s="918"/>
      <c r="D31" s="917"/>
      <c r="E31" s="917"/>
      <c r="F31" s="917"/>
      <c r="G31" s="917"/>
      <c r="H31" s="917"/>
      <c r="I31" s="917"/>
      <c r="J31" s="917"/>
      <c r="K31" s="917"/>
      <c r="L31" s="917"/>
      <c r="M31" s="917"/>
    </row>
    <row r="32" spans="2:15">
      <c r="B32" s="1240" t="s">
        <v>1043</v>
      </c>
      <c r="C32" s="1240"/>
      <c r="D32" s="1240"/>
      <c r="E32" s="1240"/>
      <c r="F32" s="1240"/>
      <c r="G32" s="1240"/>
      <c r="H32" s="1240"/>
      <c r="I32" s="1240"/>
      <c r="J32" s="1240"/>
      <c r="K32" s="1240"/>
      <c r="L32" s="1240"/>
      <c r="M32" s="1240"/>
    </row>
    <row r="33" spans="2:13">
      <c r="B33" s="1240" t="s">
        <v>1117</v>
      </c>
      <c r="C33" s="1240"/>
      <c r="D33" s="1240"/>
      <c r="E33" s="1240"/>
      <c r="F33" s="1240"/>
      <c r="G33" s="1240"/>
      <c r="H33" s="1240"/>
      <c r="I33" s="1240"/>
      <c r="J33" s="1240"/>
      <c r="K33" s="1240"/>
      <c r="L33" s="1240"/>
      <c r="M33" s="1240"/>
    </row>
    <row r="34" spans="2:13">
      <c r="B34" s="1240" t="s">
        <v>1014</v>
      </c>
      <c r="C34" s="1240"/>
      <c r="D34" s="1240"/>
      <c r="E34" s="1240"/>
      <c r="F34" s="1240"/>
      <c r="G34" s="1240"/>
      <c r="H34" s="1240"/>
      <c r="I34" s="1240"/>
      <c r="J34" s="1240"/>
      <c r="K34" s="1240"/>
      <c r="L34" s="1240"/>
      <c r="M34" s="1240"/>
    </row>
    <row r="35" spans="2:13">
      <c r="B35" s="917"/>
      <c r="C35" s="918"/>
      <c r="D35" s="917"/>
      <c r="E35" s="917"/>
      <c r="F35" s="917"/>
      <c r="G35" s="917"/>
      <c r="H35" s="917"/>
      <c r="I35" s="917"/>
      <c r="J35" s="917"/>
      <c r="K35" s="917"/>
      <c r="L35" s="917"/>
      <c r="M35" s="917"/>
    </row>
    <row r="36" spans="2:13">
      <c r="C36" s="796"/>
    </row>
    <row r="37" spans="2:13">
      <c r="C37" s="796"/>
    </row>
    <row r="38" spans="2:13">
      <c r="C38" s="796"/>
    </row>
    <row r="39" spans="2:13">
      <c r="C39" s="796"/>
    </row>
    <row r="40" spans="2:13">
      <c r="C40" s="796"/>
    </row>
    <row r="41" spans="2:13">
      <c r="C41" s="796"/>
    </row>
    <row r="42" spans="2:13">
      <c r="C42" s="796"/>
    </row>
    <row r="43" spans="2:13">
      <c r="C43" s="796"/>
    </row>
    <row r="44" spans="2:13">
      <c r="C44" s="796"/>
    </row>
    <row r="45" spans="2:13">
      <c r="C45" s="796"/>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2:M32"/>
    <mergeCell ref="B33:M33"/>
    <mergeCell ref="B34:M34"/>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G25"/>
  <sheetViews>
    <sheetView workbookViewId="0">
      <selection activeCell="L22" sqref="L22"/>
    </sheetView>
  </sheetViews>
  <sheetFormatPr baseColWidth="10" defaultRowHeight="15"/>
  <cols>
    <col min="1" max="1" width="11.42578125" style="412"/>
    <col min="2" max="2" width="27" style="412" bestFit="1" customWidth="1"/>
    <col min="3" max="4" width="11.85546875" style="412" bestFit="1" customWidth="1"/>
    <col min="5" max="5" width="15.28515625" style="412" bestFit="1" customWidth="1"/>
    <col min="6" max="6" width="15.42578125" style="412" bestFit="1" customWidth="1"/>
    <col min="7" max="16384" width="11.42578125" style="412"/>
  </cols>
  <sheetData>
    <row r="7" spans="2:6">
      <c r="B7" s="813" t="s">
        <v>1323</v>
      </c>
    </row>
    <row r="8" spans="2:6">
      <c r="B8" s="551" t="s">
        <v>985</v>
      </c>
    </row>
    <row r="9" spans="2:6" ht="15.75" thickBot="1"/>
    <row r="10" spans="2:6">
      <c r="B10" s="925" t="s">
        <v>777</v>
      </c>
      <c r="C10" s="926" t="s">
        <v>800</v>
      </c>
      <c r="D10" s="926" t="s">
        <v>315</v>
      </c>
      <c r="E10" s="926" t="s">
        <v>185</v>
      </c>
      <c r="F10" s="927" t="s">
        <v>801</v>
      </c>
    </row>
    <row r="11" spans="2:6">
      <c r="B11" s="431"/>
      <c r="C11" s="889"/>
      <c r="D11" s="889"/>
      <c r="E11" s="889"/>
      <c r="F11" s="928"/>
    </row>
    <row r="12" spans="2:6">
      <c r="B12" s="434" t="s">
        <v>957</v>
      </c>
      <c r="C12" s="890">
        <v>0</v>
      </c>
      <c r="D12" s="891">
        <f>SUM(D11)</f>
        <v>0</v>
      </c>
      <c r="E12" s="891">
        <f>SUM(E11)</f>
        <v>0</v>
      </c>
      <c r="F12" s="929">
        <f>SUM(F11)</f>
        <v>0</v>
      </c>
    </row>
    <row r="13" spans="2:6" ht="15.75" thickBot="1">
      <c r="B13" s="437" t="s">
        <v>958</v>
      </c>
      <c r="C13" s="930">
        <v>0</v>
      </c>
      <c r="D13" s="931">
        <v>0</v>
      </c>
      <c r="E13" s="931">
        <v>0</v>
      </c>
      <c r="F13" s="932">
        <f>SUM(F12)</f>
        <v>0</v>
      </c>
    </row>
    <row r="23" spans="2:7">
      <c r="B23" s="1134" t="s">
        <v>1043</v>
      </c>
      <c r="C23" s="1134"/>
      <c r="D23" s="1134"/>
      <c r="E23" s="1134"/>
      <c r="F23" s="1134"/>
      <c r="G23" s="440"/>
    </row>
    <row r="24" spans="2:7">
      <c r="B24" s="1134" t="s">
        <v>1117</v>
      </c>
      <c r="C24" s="1134"/>
      <c r="D24" s="1134"/>
      <c r="E24" s="1134"/>
      <c r="F24" s="1134"/>
      <c r="G24" s="440"/>
    </row>
    <row r="25" spans="2:7">
      <c r="B25" s="1134" t="s">
        <v>1014</v>
      </c>
      <c r="C25" s="1134"/>
      <c r="D25" s="1134"/>
      <c r="E25" s="1134"/>
      <c r="F25" s="1134"/>
      <c r="G25" s="440"/>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I25"/>
  <sheetViews>
    <sheetView zoomScale="89" zoomScaleNormal="89" workbookViewId="0">
      <selection activeCell="C33" sqref="C33"/>
    </sheetView>
  </sheetViews>
  <sheetFormatPr baseColWidth="10" defaultRowHeight="15"/>
  <cols>
    <col min="1" max="1" width="11.42578125" style="412"/>
    <col min="2" max="2" width="23.85546875" style="412" customWidth="1"/>
    <col min="3" max="3" width="12.85546875" style="412" bestFit="1" customWidth="1"/>
    <col min="4" max="4" width="13.42578125" style="412" bestFit="1" customWidth="1"/>
    <col min="5" max="5" width="16" style="412" bestFit="1" customWidth="1"/>
    <col min="6" max="6" width="16.85546875" style="412" bestFit="1" customWidth="1"/>
    <col min="7" max="7" width="11.42578125" style="412"/>
    <col min="8" max="8" width="15.42578125" style="412" bestFit="1" customWidth="1"/>
    <col min="9" max="16384" width="11.42578125" style="412"/>
  </cols>
  <sheetData>
    <row r="8" spans="2:9">
      <c r="B8" s="514" t="s">
        <v>1201</v>
      </c>
    </row>
    <row r="10" spans="2:9" ht="20.100000000000001" customHeight="1" thickBot="1"/>
    <row r="11" spans="2:9" ht="20.100000000000001" customHeight="1">
      <c r="B11" s="925" t="s">
        <v>777</v>
      </c>
      <c r="C11" s="926" t="s">
        <v>800</v>
      </c>
      <c r="D11" s="926" t="s">
        <v>315</v>
      </c>
      <c r="E11" s="926" t="s">
        <v>185</v>
      </c>
      <c r="F11" s="927" t="s">
        <v>801</v>
      </c>
    </row>
    <row r="12" spans="2:9" ht="20.100000000000001" customHeight="1">
      <c r="B12" s="431" t="s">
        <v>356</v>
      </c>
      <c r="C12" s="889">
        <v>41367931</v>
      </c>
      <c r="D12" s="889">
        <v>-10455957</v>
      </c>
      <c r="E12" s="889">
        <v>-30911974</v>
      </c>
      <c r="F12" s="928">
        <f>+C12+D12+E12</f>
        <v>0</v>
      </c>
    </row>
    <row r="13" spans="2:9" ht="20.100000000000001" customHeight="1">
      <c r="B13" s="434" t="s">
        <v>957</v>
      </c>
      <c r="C13" s="891">
        <f>SUM(C12)</f>
        <v>41367931</v>
      </c>
      <c r="D13" s="891">
        <f>SUM(D12)</f>
        <v>-10455957</v>
      </c>
      <c r="E13" s="891">
        <f>SUM(E12)</f>
        <v>-30911974</v>
      </c>
      <c r="F13" s="929">
        <f>SUM(F12)</f>
        <v>0</v>
      </c>
      <c r="H13" s="796"/>
      <c r="I13" s="796"/>
    </row>
    <row r="14" spans="2:9" ht="20.100000000000001" customHeight="1" thickBot="1">
      <c r="B14" s="1102" t="s">
        <v>958</v>
      </c>
      <c r="C14" s="1103">
        <v>41367931</v>
      </c>
      <c r="D14" s="1103">
        <v>-10455957</v>
      </c>
      <c r="E14" s="1103">
        <v>-30911974</v>
      </c>
      <c r="F14" s="1104">
        <v>0</v>
      </c>
      <c r="H14" s="421"/>
      <c r="I14" s="796"/>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134" t="s">
        <v>1043</v>
      </c>
      <c r="C23" s="1134"/>
      <c r="D23" s="1134"/>
      <c r="E23" s="1134"/>
      <c r="F23" s="1134"/>
    </row>
    <row r="24" spans="2:6">
      <c r="B24" s="1134" t="s">
        <v>1117</v>
      </c>
      <c r="C24" s="1134"/>
      <c r="D24" s="1134"/>
      <c r="E24" s="1134"/>
      <c r="F24" s="1134"/>
    </row>
    <row r="25" spans="2:6">
      <c r="B25" s="1134" t="s">
        <v>1014</v>
      </c>
      <c r="C25" s="1134"/>
      <c r="D25" s="1134"/>
      <c r="E25" s="1134"/>
      <c r="F25" s="1134"/>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F25"/>
  <sheetViews>
    <sheetView workbookViewId="0">
      <selection activeCell="C33" sqref="C33"/>
    </sheetView>
  </sheetViews>
  <sheetFormatPr baseColWidth="10" defaultRowHeight="15"/>
  <cols>
    <col min="1" max="1" width="11.42578125" style="412"/>
    <col min="2" max="2" width="46.42578125" style="412" bestFit="1" customWidth="1"/>
    <col min="3" max="4" width="13.42578125" style="412" bestFit="1" customWidth="1"/>
    <col min="5" max="16384" width="11.42578125" style="412"/>
  </cols>
  <sheetData>
    <row r="8" spans="2:4">
      <c r="B8" s="514" t="s">
        <v>1202</v>
      </c>
    </row>
    <row r="10" spans="2:4" ht="15.75" thickBot="1">
      <c r="B10" s="552"/>
    </row>
    <row r="11" spans="2:4">
      <c r="B11" s="925" t="s">
        <v>777</v>
      </c>
      <c r="C11" s="926" t="s">
        <v>799</v>
      </c>
      <c r="D11" s="927" t="s">
        <v>802</v>
      </c>
    </row>
    <row r="12" spans="2:4">
      <c r="B12" s="431" t="s">
        <v>1316</v>
      </c>
      <c r="C12" s="894">
        <v>0</v>
      </c>
      <c r="D12" s="894">
        <v>22932736</v>
      </c>
    </row>
    <row r="13" spans="2:4">
      <c r="B13" s="434" t="s">
        <v>781</v>
      </c>
      <c r="C13" s="933">
        <f>SUM(C12)</f>
        <v>0</v>
      </c>
      <c r="D13" s="1085">
        <f>+D12</f>
        <v>22932736</v>
      </c>
    </row>
    <row r="14" spans="2:4" ht="15.75" thickBot="1">
      <c r="B14" s="1102" t="s">
        <v>780</v>
      </c>
      <c r="C14" s="1105">
        <v>0</v>
      </c>
      <c r="D14" s="1119">
        <v>23433280</v>
      </c>
    </row>
    <row r="23" spans="2:6">
      <c r="B23" s="1134" t="s">
        <v>1043</v>
      </c>
      <c r="C23" s="1134"/>
      <c r="D23" s="1134"/>
      <c r="E23" s="440"/>
      <c r="F23" s="440"/>
    </row>
    <row r="24" spans="2:6">
      <c r="B24" s="1134" t="s">
        <v>1117</v>
      </c>
      <c r="C24" s="1134"/>
      <c r="D24" s="1134"/>
      <c r="E24" s="440"/>
      <c r="F24" s="440"/>
    </row>
    <row r="25" spans="2:6">
      <c r="B25" s="1134" t="s">
        <v>1014</v>
      </c>
      <c r="C25" s="1134"/>
      <c r="D25" s="1134"/>
      <c r="E25" s="440"/>
      <c r="F25" s="440"/>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24"/>
  <sheetViews>
    <sheetView workbookViewId="0">
      <selection activeCell="C33" sqref="C33"/>
    </sheetView>
  </sheetViews>
  <sheetFormatPr baseColWidth="10" defaultRowHeight="15"/>
  <cols>
    <col min="1" max="1" width="11.42578125" style="412"/>
    <col min="2" max="2" width="15" style="412" customWidth="1"/>
    <col min="3" max="3" width="13.28515625" style="412" bestFit="1" customWidth="1"/>
    <col min="4" max="4" width="13.42578125" style="412" bestFit="1" customWidth="1"/>
    <col min="5" max="16384" width="11.42578125" style="412"/>
  </cols>
  <sheetData>
    <row r="6" spans="2:4">
      <c r="B6" s="514" t="s">
        <v>1203</v>
      </c>
    </row>
    <row r="8" spans="2:4">
      <c r="B8" s="552" t="s">
        <v>1001</v>
      </c>
    </row>
    <row r="9" spans="2:4" ht="15.75" thickBot="1">
      <c r="B9" s="552"/>
    </row>
    <row r="10" spans="2:4">
      <c r="B10" s="925" t="s">
        <v>803</v>
      </c>
      <c r="C10" s="926" t="s">
        <v>799</v>
      </c>
      <c r="D10" s="927" t="s">
        <v>802</v>
      </c>
    </row>
    <row r="11" spans="2:4">
      <c r="B11" s="936"/>
      <c r="C11" s="937"/>
      <c r="D11" s="938"/>
    </row>
    <row r="12" spans="2:4">
      <c r="B12" s="431"/>
      <c r="C12" s="432"/>
      <c r="D12" s="433"/>
    </row>
    <row r="13" spans="2:4">
      <c r="B13" s="434" t="s">
        <v>781</v>
      </c>
      <c r="C13" s="890"/>
      <c r="D13" s="934"/>
    </row>
    <row r="14" spans="2:4" ht="15.75" thickBot="1">
      <c r="B14" s="1102" t="s">
        <v>780</v>
      </c>
      <c r="C14" s="1105"/>
      <c r="D14" s="1106"/>
    </row>
    <row r="22" spans="2:4">
      <c r="B22" s="1134" t="s">
        <v>1043</v>
      </c>
      <c r="C22" s="1134"/>
      <c r="D22" s="1134"/>
    </row>
    <row r="23" spans="2:4">
      <c r="B23" s="1134" t="s">
        <v>1117</v>
      </c>
      <c r="C23" s="1134"/>
      <c r="D23" s="1134"/>
    </row>
    <row r="24" spans="2:4">
      <c r="B24" s="1134" t="s">
        <v>1014</v>
      </c>
      <c r="C24" s="1134"/>
      <c r="D24" s="1134"/>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45"/>
  <sheetViews>
    <sheetView workbookViewId="0">
      <selection activeCell="B11" sqref="B11"/>
    </sheetView>
  </sheetViews>
  <sheetFormatPr baseColWidth="10" defaultRowHeight="15"/>
  <cols>
    <col min="1" max="1" width="11.42578125" style="412"/>
    <col min="2" max="2" width="31.85546875" style="412" customWidth="1"/>
    <col min="3" max="3" width="13.42578125" style="412" bestFit="1" customWidth="1"/>
    <col min="4" max="4" width="13.5703125" style="412" bestFit="1" customWidth="1"/>
    <col min="5" max="5" width="11.42578125" style="412"/>
    <col min="6" max="6" width="32.28515625" style="412" bestFit="1" customWidth="1"/>
    <col min="7" max="7" width="13.42578125" style="412" bestFit="1" customWidth="1"/>
    <col min="8" max="8" width="13.5703125" style="412" bestFit="1" customWidth="1"/>
    <col min="9" max="9" width="11.5703125" style="412" bestFit="1" customWidth="1"/>
    <col min="10" max="16384" width="11.42578125" style="412"/>
  </cols>
  <sheetData>
    <row r="6" spans="2:4">
      <c r="B6" s="551"/>
    </row>
    <row r="7" spans="2:4">
      <c r="B7" s="514" t="s">
        <v>1184</v>
      </c>
    </row>
    <row r="8" spans="2:4">
      <c r="B8" s="515"/>
    </row>
    <row r="9" spans="2:4">
      <c r="B9" s="514" t="s">
        <v>1185</v>
      </c>
    </row>
    <row r="10" spans="2:4" ht="64.5" customHeight="1">
      <c r="B10" s="1188" t="s">
        <v>1376</v>
      </c>
      <c r="C10" s="1188"/>
      <c r="D10" s="1188"/>
    </row>
    <row r="11" spans="2:4">
      <c r="B11" s="515"/>
    </row>
    <row r="13" spans="2:4">
      <c r="B13" s="515" t="s">
        <v>804</v>
      </c>
    </row>
    <row r="14" spans="2:4" ht="15.75" thickBot="1">
      <c r="B14" s="515"/>
    </row>
    <row r="15" spans="2:4">
      <c r="B15" s="925" t="s">
        <v>777</v>
      </c>
      <c r="C15" s="926" t="s">
        <v>799</v>
      </c>
      <c r="D15" s="927" t="s">
        <v>802</v>
      </c>
    </row>
    <row r="16" spans="2:4">
      <c r="B16" s="431" t="s">
        <v>805</v>
      </c>
      <c r="C16" s="889">
        <v>1650000</v>
      </c>
      <c r="D16" s="928">
        <v>0</v>
      </c>
    </row>
    <row r="17" spans="2:7">
      <c r="B17" s="431" t="s">
        <v>807</v>
      </c>
      <c r="C17" s="889">
        <v>1125000</v>
      </c>
      <c r="D17" s="928">
        <v>0</v>
      </c>
    </row>
    <row r="18" spans="2:7">
      <c r="B18" s="431" t="s">
        <v>808</v>
      </c>
      <c r="C18" s="889">
        <v>1750000</v>
      </c>
      <c r="D18" s="928">
        <v>0</v>
      </c>
    </row>
    <row r="19" spans="2:7">
      <c r="B19" s="431" t="s">
        <v>809</v>
      </c>
      <c r="C19" s="889"/>
      <c r="D19" s="928">
        <v>0</v>
      </c>
    </row>
    <row r="20" spans="2:7">
      <c r="B20" s="431" t="s">
        <v>908</v>
      </c>
      <c r="C20" s="889"/>
      <c r="D20" s="928">
        <v>0</v>
      </c>
    </row>
    <row r="21" spans="2:7">
      <c r="B21" s="431" t="s">
        <v>811</v>
      </c>
      <c r="C21" s="889"/>
      <c r="D21" s="928">
        <v>0</v>
      </c>
    </row>
    <row r="22" spans="2:7">
      <c r="B22" s="434" t="s">
        <v>781</v>
      </c>
      <c r="C22" s="891">
        <f>SUM(C16:C21)</f>
        <v>4525000</v>
      </c>
      <c r="D22" s="929">
        <v>0</v>
      </c>
      <c r="F22" s="796"/>
      <c r="G22" s="796"/>
    </row>
    <row r="23" spans="2:7" ht="15.75" thickBot="1">
      <c r="B23" s="1102" t="s">
        <v>780</v>
      </c>
      <c r="C23" s="1103">
        <v>16104439</v>
      </c>
      <c r="D23" s="1104">
        <v>0</v>
      </c>
      <c r="F23" s="796"/>
      <c r="G23" s="796"/>
    </row>
    <row r="26" spans="2:7">
      <c r="B26" s="514" t="s">
        <v>1186</v>
      </c>
      <c r="D26" s="421"/>
    </row>
    <row r="27" spans="2:7">
      <c r="D27" s="421"/>
    </row>
    <row r="28" spans="2:7">
      <c r="B28" s="515" t="s">
        <v>1002</v>
      </c>
    </row>
    <row r="29" spans="2:7" ht="15.75" thickBot="1">
      <c r="B29" s="515"/>
    </row>
    <row r="30" spans="2:7">
      <c r="B30" s="925" t="s">
        <v>777</v>
      </c>
      <c r="C30" s="926" t="s">
        <v>799</v>
      </c>
      <c r="D30" s="927" t="s">
        <v>802</v>
      </c>
    </row>
    <row r="31" spans="2:7">
      <c r="B31" s="431" t="s">
        <v>962</v>
      </c>
      <c r="C31" s="889">
        <v>5548351</v>
      </c>
      <c r="D31" s="433">
        <v>0</v>
      </c>
    </row>
    <row r="32" spans="2:7">
      <c r="B32" s="431" t="s">
        <v>810</v>
      </c>
      <c r="C32" s="889">
        <v>0</v>
      </c>
      <c r="D32" s="433">
        <v>0</v>
      </c>
    </row>
    <row r="33" spans="2:5">
      <c r="B33" s="431" t="s">
        <v>806</v>
      </c>
      <c r="C33" s="889">
        <v>5439561</v>
      </c>
      <c r="D33" s="928">
        <v>0</v>
      </c>
    </row>
    <row r="34" spans="2:5">
      <c r="B34" s="431" t="s">
        <v>1039</v>
      </c>
      <c r="C34" s="889">
        <v>22501305</v>
      </c>
      <c r="D34" s="433">
        <v>0</v>
      </c>
      <c r="E34" s="939"/>
    </row>
    <row r="35" spans="2:5">
      <c r="B35" s="431" t="s">
        <v>961</v>
      </c>
      <c r="C35" s="889">
        <v>184571841</v>
      </c>
      <c r="D35" s="433">
        <v>0</v>
      </c>
      <c r="E35" s="939"/>
    </row>
    <row r="36" spans="2:5">
      <c r="B36" s="434" t="s">
        <v>781</v>
      </c>
      <c r="C36" s="891">
        <f>SUM(C31:C35)</f>
        <v>218061058</v>
      </c>
      <c r="D36" s="934">
        <v>0</v>
      </c>
      <c r="E36" s="806"/>
    </row>
    <row r="37" spans="2:5" ht="15.75" thickBot="1">
      <c r="B37" s="1102" t="s">
        <v>780</v>
      </c>
      <c r="C37" s="1103">
        <v>219633595</v>
      </c>
      <c r="D37" s="1106">
        <v>0</v>
      </c>
      <c r="E37" s="806"/>
    </row>
    <row r="43" spans="2:5">
      <c r="B43" s="1134" t="s">
        <v>1043</v>
      </c>
      <c r="C43" s="1134"/>
      <c r="D43" s="1134"/>
    </row>
    <row r="44" spans="2:5">
      <c r="B44" s="1134" t="s">
        <v>1117</v>
      </c>
      <c r="C44" s="1134"/>
      <c r="D44" s="1134"/>
    </row>
    <row r="45" spans="2:5">
      <c r="B45" s="1134" t="s">
        <v>1014</v>
      </c>
      <c r="C45" s="1134"/>
      <c r="D45" s="1134"/>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O34"/>
  <sheetViews>
    <sheetView zoomScaleNormal="100" workbookViewId="0">
      <selection activeCell="E20" sqref="E20"/>
    </sheetView>
  </sheetViews>
  <sheetFormatPr baseColWidth="10" defaultRowHeight="15"/>
  <cols>
    <col min="1" max="1" width="11.42578125" style="412"/>
    <col min="2" max="2" width="37" style="412" customWidth="1"/>
    <col min="3" max="3" width="15.28515625" style="412" bestFit="1" customWidth="1"/>
    <col min="4" max="4" width="17.42578125" style="412" customWidth="1"/>
    <col min="5" max="5" width="17.5703125" style="412" customWidth="1"/>
    <col min="6" max="6" width="15.28515625" style="412" customWidth="1"/>
    <col min="7" max="7" width="13.28515625" style="412" bestFit="1" customWidth="1"/>
    <col min="8" max="9" width="11.5703125" style="412" bestFit="1" customWidth="1"/>
    <col min="10" max="10" width="32.5703125" style="412" customWidth="1"/>
    <col min="11" max="11" width="11.5703125" style="940" bestFit="1" customWidth="1"/>
    <col min="12" max="12" width="13.7109375" style="940" customWidth="1"/>
    <col min="13" max="13" width="11.5703125" style="940" bestFit="1" customWidth="1"/>
    <col min="14" max="15" width="11.42578125" style="940"/>
    <col min="16" max="16384" width="11.42578125" style="412"/>
  </cols>
  <sheetData>
    <row r="6" spans="2:7">
      <c r="B6" s="514" t="s">
        <v>1187</v>
      </c>
    </row>
    <row r="7" spans="2:7" ht="15.75" thickBot="1"/>
    <row r="8" spans="2:7">
      <c r="B8" s="941" t="s">
        <v>777</v>
      </c>
      <c r="C8" s="942" t="s">
        <v>799</v>
      </c>
      <c r="D8" s="943" t="s">
        <v>802</v>
      </c>
    </row>
    <row r="9" spans="2:7">
      <c r="B9" s="431" t="s">
        <v>1169</v>
      </c>
      <c r="C9" s="889">
        <v>0</v>
      </c>
      <c r="D9" s="928">
        <v>0</v>
      </c>
    </row>
    <row r="10" spans="2:7">
      <c r="B10" s="431" t="s">
        <v>947</v>
      </c>
      <c r="C10" s="889">
        <v>0</v>
      </c>
      <c r="D10" s="928">
        <v>0</v>
      </c>
    </row>
    <row r="11" spans="2:7">
      <c r="B11" s="431" t="s">
        <v>756</v>
      </c>
      <c r="C11" s="889">
        <v>31270467937</v>
      </c>
      <c r="D11" s="928">
        <v>0</v>
      </c>
      <c r="E11" s="421"/>
      <c r="F11" s="421"/>
    </row>
    <row r="12" spans="2:7">
      <c r="B12" s="434" t="s">
        <v>781</v>
      </c>
      <c r="C12" s="891">
        <f>SUM(C11)</f>
        <v>31270467937</v>
      </c>
      <c r="D12" s="1088">
        <v>0</v>
      </c>
      <c r="E12" s="939"/>
      <c r="F12" s="421"/>
      <c r="G12" s="945"/>
    </row>
    <row r="13" spans="2:7" ht="15.75" thickBot="1">
      <c r="B13" s="1102" t="s">
        <v>780</v>
      </c>
      <c r="C13" s="1104">
        <v>53448374262.381203</v>
      </c>
      <c r="D13" s="1107">
        <v>0</v>
      </c>
      <c r="E13" s="939"/>
      <c r="F13" s="421"/>
      <c r="G13" s="945"/>
    </row>
    <row r="22" spans="2:15">
      <c r="B22" s="1134" t="s">
        <v>1043</v>
      </c>
      <c r="C22" s="1134"/>
      <c r="D22" s="1134"/>
    </row>
    <row r="23" spans="2:15">
      <c r="B23" s="1134" t="s">
        <v>1117</v>
      </c>
      <c r="C23" s="1134"/>
      <c r="D23" s="1134"/>
    </row>
    <row r="24" spans="2:15" s="515" customFormat="1">
      <c r="B24" s="1134" t="s">
        <v>1014</v>
      </c>
      <c r="C24" s="1134"/>
      <c r="D24" s="1134"/>
      <c r="N24" s="946"/>
      <c r="O24" s="946"/>
    </row>
    <row r="27" spans="2:15">
      <c r="M27" s="947"/>
    </row>
    <row r="28" spans="2:15">
      <c r="M28" s="947"/>
    </row>
    <row r="29" spans="2:15">
      <c r="M29" s="947"/>
    </row>
    <row r="33" spans="10:15">
      <c r="J33" s="515"/>
      <c r="K33" s="946"/>
      <c r="L33" s="946"/>
    </row>
    <row r="34" spans="10:15" s="515" customFormat="1">
      <c r="J34" s="412"/>
      <c r="K34" s="940"/>
      <c r="L34" s="940"/>
      <c r="M34" s="946"/>
      <c r="N34" s="946"/>
      <c r="O34" s="946"/>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3"/>
  <sheetViews>
    <sheetView workbookViewId="0">
      <selection activeCell="C33" sqref="C33"/>
    </sheetView>
  </sheetViews>
  <sheetFormatPr baseColWidth="10" defaultRowHeight="15"/>
  <cols>
    <col min="1" max="1" width="11.42578125" style="412"/>
    <col min="2" max="2" width="42.5703125" style="412" bestFit="1" customWidth="1"/>
    <col min="3" max="3" width="13.85546875" style="412" bestFit="1" customWidth="1"/>
    <col min="4" max="4" width="14" style="412" bestFit="1" customWidth="1"/>
    <col min="5" max="16384" width="11.42578125" style="412"/>
  </cols>
  <sheetData>
    <row r="5" spans="2:4">
      <c r="B5" s="514" t="s">
        <v>1188</v>
      </c>
    </row>
    <row r="7" spans="2:4">
      <c r="B7" s="551" t="s">
        <v>1003</v>
      </c>
    </row>
    <row r="8" spans="2:4" ht="15.75" thickBot="1">
      <c r="B8" s="551"/>
    </row>
    <row r="9" spans="2:4">
      <c r="B9" s="941" t="s">
        <v>777</v>
      </c>
      <c r="C9" s="942" t="s">
        <v>799</v>
      </c>
      <c r="D9" s="943" t="s">
        <v>802</v>
      </c>
    </row>
    <row r="10" spans="2:4">
      <c r="B10" s="431" t="s">
        <v>1013</v>
      </c>
      <c r="C10" s="433">
        <v>0</v>
      </c>
      <c r="D10" s="433">
        <v>0</v>
      </c>
    </row>
    <row r="11" spans="2:4" s="515" customFormat="1">
      <c r="B11" s="434" t="s">
        <v>781</v>
      </c>
      <c r="C11" s="934">
        <v>0</v>
      </c>
      <c r="D11" s="934">
        <v>0</v>
      </c>
    </row>
    <row r="12" spans="2:4" ht="15.75" thickBot="1">
      <c r="B12" s="1102" t="s">
        <v>780</v>
      </c>
      <c r="C12" s="1105">
        <v>0</v>
      </c>
      <c r="D12" s="1106">
        <v>0</v>
      </c>
    </row>
    <row r="21" spans="2:4">
      <c r="B21" s="1134" t="s">
        <v>1043</v>
      </c>
      <c r="C21" s="1134"/>
      <c r="D21" s="1134"/>
    </row>
    <row r="22" spans="2:4">
      <c r="B22" s="1134" t="s">
        <v>1117</v>
      </c>
      <c r="C22" s="1134"/>
      <c r="D22" s="1134"/>
    </row>
    <row r="23" spans="2:4">
      <c r="B23" s="1134" t="s">
        <v>1014</v>
      </c>
      <c r="C23" s="1134"/>
      <c r="D23" s="1134"/>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K41"/>
  <sheetViews>
    <sheetView workbookViewId="0">
      <selection activeCell="K33" sqref="K33"/>
    </sheetView>
  </sheetViews>
  <sheetFormatPr baseColWidth="10" defaultRowHeight="15"/>
  <cols>
    <col min="1" max="1" width="11.42578125" style="412"/>
    <col min="2" max="2" width="34.140625" style="412" customWidth="1"/>
    <col min="3" max="3" width="20.7109375" style="412" customWidth="1"/>
    <col min="4" max="4" width="24" style="412" customWidth="1"/>
    <col min="5" max="5" width="18.140625" style="412" customWidth="1"/>
    <col min="6" max="6" width="12.85546875" style="412" customWidth="1"/>
    <col min="7" max="7" width="14" style="412" customWidth="1"/>
    <col min="8" max="8" width="14.140625" style="412" bestFit="1" customWidth="1"/>
    <col min="9" max="9" width="14.85546875" style="412" hidden="1" customWidth="1"/>
    <col min="10" max="10" width="9.7109375" style="412" bestFit="1" customWidth="1"/>
    <col min="11" max="11" width="18.85546875" style="412" customWidth="1"/>
    <col min="12" max="16384" width="11.42578125" style="412"/>
  </cols>
  <sheetData>
    <row r="7" spans="2:10">
      <c r="B7" s="514" t="s">
        <v>1189</v>
      </c>
    </row>
    <row r="10" spans="2:10">
      <c r="F10" s="806"/>
      <c r="G10" s="806"/>
      <c r="H10" s="806"/>
    </row>
    <row r="11" spans="2:10" ht="15.75" thickBot="1">
      <c r="G11" s="806"/>
      <c r="H11" s="806"/>
      <c r="I11" s="940"/>
    </row>
    <row r="12" spans="2:10" ht="30">
      <c r="B12" s="948" t="s">
        <v>813</v>
      </c>
      <c r="C12" s="949" t="s">
        <v>812</v>
      </c>
      <c r="D12" s="949" t="s">
        <v>814</v>
      </c>
      <c r="E12" s="949" t="s">
        <v>815</v>
      </c>
      <c r="F12" s="949" t="s">
        <v>984</v>
      </c>
      <c r="G12" s="949" t="s">
        <v>816</v>
      </c>
      <c r="H12" s="950" t="s">
        <v>817</v>
      </c>
      <c r="I12" s="806"/>
    </row>
    <row r="13" spans="2:10" ht="30">
      <c r="B13" s="951" t="s">
        <v>1336</v>
      </c>
      <c r="C13" s="952" t="s">
        <v>818</v>
      </c>
      <c r="D13" s="953" t="s">
        <v>756</v>
      </c>
      <c r="E13" s="952">
        <v>100</v>
      </c>
      <c r="F13" s="954">
        <v>45116</v>
      </c>
      <c r="G13" s="955">
        <v>831796.64809999987</v>
      </c>
      <c r="H13" s="956">
        <v>20061016.364999998</v>
      </c>
      <c r="I13" s="515"/>
      <c r="J13" s="957"/>
    </row>
    <row r="14" spans="2:10" ht="30">
      <c r="B14" s="958" t="s">
        <v>1043</v>
      </c>
      <c r="C14" s="952" t="s">
        <v>818</v>
      </c>
      <c r="D14" s="953" t="s">
        <v>756</v>
      </c>
      <c r="E14" s="952">
        <v>100</v>
      </c>
      <c r="F14" s="954">
        <v>45116</v>
      </c>
      <c r="G14" s="959">
        <v>4141405.2129999995</v>
      </c>
      <c r="H14" s="960">
        <v>439079408.39160001</v>
      </c>
      <c r="I14" s="893">
        <f>+G14+G15</f>
        <v>7441405.2129999995</v>
      </c>
      <c r="J14" s="421"/>
    </row>
    <row r="15" spans="2:10" ht="30">
      <c r="B15" s="958" t="s">
        <v>1043</v>
      </c>
      <c r="C15" s="952" t="s">
        <v>818</v>
      </c>
      <c r="D15" s="953" t="s">
        <v>1250</v>
      </c>
      <c r="E15" s="952">
        <v>30</v>
      </c>
      <c r="F15" s="954">
        <v>45046</v>
      </c>
      <c r="G15" s="959">
        <v>3300000</v>
      </c>
      <c r="H15" s="960">
        <v>6600000</v>
      </c>
      <c r="I15" s="515"/>
      <c r="J15" s="806"/>
    </row>
    <row r="16" spans="2:10" ht="30">
      <c r="B16" s="958" t="s">
        <v>888</v>
      </c>
      <c r="C16" s="952" t="s">
        <v>818</v>
      </c>
      <c r="D16" s="953" t="s">
        <v>756</v>
      </c>
      <c r="E16" s="952">
        <v>100</v>
      </c>
      <c r="F16" s="954">
        <v>45116</v>
      </c>
      <c r="G16" s="959">
        <v>31962522.599999998</v>
      </c>
      <c r="H16" s="960">
        <v>25530060.811799999</v>
      </c>
      <c r="I16" s="515"/>
      <c r="J16" s="806"/>
    </row>
    <row r="17" spans="2:11" ht="30">
      <c r="B17" s="961" t="s">
        <v>1229</v>
      </c>
      <c r="C17" s="962" t="s">
        <v>1238</v>
      </c>
      <c r="D17" s="953" t="s">
        <v>756</v>
      </c>
      <c r="E17" s="952">
        <v>100</v>
      </c>
      <c r="F17" s="954">
        <v>45116</v>
      </c>
      <c r="G17" s="959">
        <v>318567463.99699998</v>
      </c>
      <c r="H17" s="960">
        <v>216059109.59939998</v>
      </c>
      <c r="I17" s="515"/>
      <c r="J17" s="957"/>
    </row>
    <row r="18" spans="2:11" ht="30">
      <c r="B18" s="961" t="s">
        <v>1234</v>
      </c>
      <c r="C18" s="962" t="s">
        <v>1238</v>
      </c>
      <c r="D18" s="953" t="s">
        <v>756</v>
      </c>
      <c r="E18" s="952">
        <v>100</v>
      </c>
      <c r="F18" s="954">
        <v>45116</v>
      </c>
      <c r="G18" s="959">
        <v>713887029</v>
      </c>
      <c r="H18" s="960">
        <v>349738838.09219998</v>
      </c>
      <c r="I18" s="515"/>
    </row>
    <row r="19" spans="2:11" ht="30">
      <c r="B19" s="961" t="s">
        <v>1230</v>
      </c>
      <c r="C19" s="962" t="s">
        <v>1238</v>
      </c>
      <c r="D19" s="953" t="s">
        <v>756</v>
      </c>
      <c r="E19" s="952">
        <v>100</v>
      </c>
      <c r="F19" s="954">
        <v>45116</v>
      </c>
      <c r="G19" s="959">
        <v>32478749.074000001</v>
      </c>
      <c r="H19" s="960">
        <v>1796738.976</v>
      </c>
      <c r="I19" s="515"/>
    </row>
    <row r="20" spans="2:11" ht="30">
      <c r="B20" s="958" t="s">
        <v>1210</v>
      </c>
      <c r="C20" s="962" t="s">
        <v>1238</v>
      </c>
      <c r="D20" s="953" t="s">
        <v>756</v>
      </c>
      <c r="E20" s="952">
        <v>100</v>
      </c>
      <c r="F20" s="954">
        <v>45116</v>
      </c>
      <c r="G20" s="959">
        <v>4098887.0959999994</v>
      </c>
      <c r="H20" s="960">
        <v>542618.10660000006</v>
      </c>
      <c r="I20" s="515"/>
    </row>
    <row r="21" spans="2:11" ht="30">
      <c r="B21" s="958" t="s">
        <v>1208</v>
      </c>
      <c r="C21" s="962" t="s">
        <v>1238</v>
      </c>
      <c r="D21" s="953" t="s">
        <v>756</v>
      </c>
      <c r="E21" s="952">
        <v>100</v>
      </c>
      <c r="F21" s="954">
        <v>45116</v>
      </c>
      <c r="G21" s="959">
        <v>234790119.23499998</v>
      </c>
      <c r="H21" s="960">
        <v>67142067.044200003</v>
      </c>
      <c r="I21" s="515"/>
    </row>
    <row r="22" spans="2:11" ht="30">
      <c r="B22" s="958" t="s">
        <v>1207</v>
      </c>
      <c r="C22" s="962" t="s">
        <v>1238</v>
      </c>
      <c r="D22" s="953" t="s">
        <v>756</v>
      </c>
      <c r="E22" s="952">
        <v>100</v>
      </c>
      <c r="F22" s="954">
        <v>45116</v>
      </c>
      <c r="G22" s="959">
        <v>5816621238.8429995</v>
      </c>
      <c r="H22" s="960">
        <v>2452839644.7768002</v>
      </c>
      <c r="I22" s="515"/>
    </row>
    <row r="23" spans="2:11" ht="45">
      <c r="B23" s="958" t="s">
        <v>1173</v>
      </c>
      <c r="C23" s="962" t="s">
        <v>1238</v>
      </c>
      <c r="D23" s="963" t="s">
        <v>1293</v>
      </c>
      <c r="E23" s="964">
        <v>30</v>
      </c>
      <c r="F23" s="954">
        <v>45046</v>
      </c>
      <c r="G23" s="959">
        <v>19927515</v>
      </c>
      <c r="H23" s="960">
        <v>37091316</v>
      </c>
      <c r="I23" s="893"/>
    </row>
    <row r="24" spans="2:11">
      <c r="B24" s="958" t="s">
        <v>1173</v>
      </c>
      <c r="C24" s="962" t="s">
        <v>1238</v>
      </c>
      <c r="D24" s="963" t="s">
        <v>1304</v>
      </c>
      <c r="E24" s="964">
        <v>30</v>
      </c>
      <c r="F24" s="954">
        <v>45046</v>
      </c>
      <c r="G24" s="959">
        <v>58458299</v>
      </c>
      <c r="H24" s="960">
        <v>28771775</v>
      </c>
      <c r="I24" s="515"/>
    </row>
    <row r="25" spans="2:11" ht="30">
      <c r="B25" s="958" t="s">
        <v>1286</v>
      </c>
      <c r="C25" s="965" t="s">
        <v>1238</v>
      </c>
      <c r="D25" s="966" t="s">
        <v>756</v>
      </c>
      <c r="E25" s="964">
        <v>100</v>
      </c>
      <c r="F25" s="954">
        <v>45116</v>
      </c>
      <c r="G25" s="959">
        <v>0</v>
      </c>
      <c r="H25" s="960">
        <v>0</v>
      </c>
      <c r="I25" s="515"/>
    </row>
    <row r="26" spans="2:11" ht="30">
      <c r="B26" s="958" t="s">
        <v>1287</v>
      </c>
      <c r="C26" s="965" t="s">
        <v>1238</v>
      </c>
      <c r="D26" s="966" t="s">
        <v>756</v>
      </c>
      <c r="E26" s="964">
        <v>100</v>
      </c>
      <c r="F26" s="954">
        <v>45116</v>
      </c>
      <c r="G26" s="959">
        <v>1388770.89</v>
      </c>
      <c r="H26" s="960">
        <v>1408913.4552</v>
      </c>
      <c r="I26" s="515"/>
    </row>
    <row r="27" spans="2:11" ht="15.75" thickBot="1">
      <c r="B27" s="437" t="s">
        <v>760</v>
      </c>
      <c r="C27" s="930"/>
      <c r="D27" s="930"/>
      <c r="E27" s="930"/>
      <c r="F27" s="930"/>
      <c r="G27" s="967">
        <f>SUM(G13:G26)</f>
        <v>7240453796.5960999</v>
      </c>
      <c r="H27" s="968">
        <f>SUM(H13:H26)</f>
        <v>3646661506.6188002</v>
      </c>
      <c r="J27" s="806"/>
      <c r="K27" s="806"/>
    </row>
    <row r="28" spans="2:11">
      <c r="J28" s="421"/>
    </row>
    <row r="29" spans="2:11">
      <c r="G29" s="796"/>
      <c r="I29" s="421"/>
      <c r="J29" s="806"/>
      <c r="K29" s="421"/>
    </row>
    <row r="30" spans="2:11">
      <c r="J30" s="957"/>
      <c r="K30" s="796"/>
    </row>
    <row r="31" spans="2:11">
      <c r="I31" s="796"/>
      <c r="J31" s="806"/>
      <c r="K31" s="796"/>
    </row>
    <row r="32" spans="2:11">
      <c r="J32" s="524"/>
    </row>
    <row r="33" spans="2:10">
      <c r="I33" s="421"/>
      <c r="J33" s="806"/>
    </row>
    <row r="34" spans="2:10">
      <c r="I34" s="421"/>
    </row>
    <row r="35" spans="2:10">
      <c r="I35" s="421"/>
    </row>
    <row r="36" spans="2:10">
      <c r="I36" s="421"/>
    </row>
    <row r="37" spans="2:10">
      <c r="I37" s="421"/>
    </row>
    <row r="38" spans="2:10">
      <c r="B38" s="1134" t="s">
        <v>1043</v>
      </c>
      <c r="C38" s="1134"/>
      <c r="D38" s="1134"/>
      <c r="E38" s="1134"/>
      <c r="F38" s="1134"/>
      <c r="G38" s="1134"/>
      <c r="H38" s="1134"/>
      <c r="I38" s="421"/>
    </row>
    <row r="39" spans="2:10">
      <c r="B39" s="1134" t="s">
        <v>1117</v>
      </c>
      <c r="C39" s="1134"/>
      <c r="D39" s="1134"/>
      <c r="E39" s="1134"/>
      <c r="F39" s="1134"/>
      <c r="G39" s="1134"/>
      <c r="H39" s="1134"/>
      <c r="I39" s="421"/>
    </row>
    <row r="40" spans="2:10">
      <c r="B40" s="1134" t="s">
        <v>1014</v>
      </c>
      <c r="C40" s="1134"/>
      <c r="D40" s="1134"/>
      <c r="E40" s="1134"/>
      <c r="F40" s="1134"/>
      <c r="G40" s="1134"/>
      <c r="H40" s="1134"/>
      <c r="I40" s="421"/>
    </row>
    <row r="41" spans="2:10">
      <c r="I41" s="945"/>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3"/>
  <sheetViews>
    <sheetView workbookViewId="0">
      <selection activeCell="C33" sqref="C33"/>
    </sheetView>
  </sheetViews>
  <sheetFormatPr baseColWidth="10" defaultRowHeight="15"/>
  <cols>
    <col min="1" max="1" width="11.42578125" style="412"/>
    <col min="2" max="2" width="23.85546875" style="412" customWidth="1"/>
    <col min="3" max="3" width="11.42578125" style="412"/>
    <col min="4" max="4" width="13.42578125" style="412" customWidth="1"/>
    <col min="5" max="16384" width="11.42578125" style="412"/>
  </cols>
  <sheetData>
    <row r="6" spans="2:6">
      <c r="B6" s="514" t="s">
        <v>1190</v>
      </c>
      <c r="C6" s="940"/>
      <c r="D6" s="940"/>
      <c r="E6" s="940"/>
      <c r="F6" s="940"/>
    </row>
    <row r="7" spans="2:6">
      <c r="C7" s="940"/>
      <c r="D7" s="940"/>
      <c r="E7" s="940"/>
      <c r="F7" s="940"/>
    </row>
    <row r="8" spans="2:6">
      <c r="B8" s="552" t="s">
        <v>1003</v>
      </c>
      <c r="C8" s="940"/>
      <c r="D8" s="940"/>
      <c r="E8" s="940"/>
      <c r="F8" s="940"/>
    </row>
    <row r="9" spans="2:6" ht="15.75" thickBot="1">
      <c r="C9" s="940"/>
      <c r="D9" s="940"/>
      <c r="E9" s="940"/>
      <c r="F9" s="940"/>
    </row>
    <row r="10" spans="2:6" ht="45">
      <c r="B10" s="969" t="s">
        <v>819</v>
      </c>
      <c r="C10" s="949" t="s">
        <v>814</v>
      </c>
      <c r="D10" s="949" t="s">
        <v>820</v>
      </c>
      <c r="E10" s="949" t="s">
        <v>821</v>
      </c>
      <c r="F10" s="950" t="s">
        <v>822</v>
      </c>
    </row>
    <row r="11" spans="2:6">
      <c r="B11" s="431"/>
      <c r="C11" s="887"/>
      <c r="D11" s="887"/>
      <c r="E11" s="887"/>
      <c r="F11" s="970"/>
    </row>
    <row r="12" spans="2:6">
      <c r="B12" s="434" t="s">
        <v>781</v>
      </c>
      <c r="C12" s="971"/>
      <c r="D12" s="971"/>
      <c r="E12" s="971"/>
      <c r="F12" s="972"/>
    </row>
    <row r="13" spans="2:6" ht="15.75" thickBot="1">
      <c r="B13" s="1102" t="s">
        <v>780</v>
      </c>
      <c r="C13" s="1108"/>
      <c r="D13" s="1108"/>
      <c r="E13" s="1108"/>
      <c r="F13" s="1109"/>
    </row>
    <row r="21" spans="2:6">
      <c r="B21" s="1134" t="s">
        <v>1043</v>
      </c>
      <c r="C21" s="1134"/>
      <c r="D21" s="1134"/>
      <c r="E21" s="1134"/>
      <c r="F21" s="1134"/>
    </row>
    <row r="22" spans="2:6">
      <c r="B22" s="1134" t="s">
        <v>1117</v>
      </c>
      <c r="C22" s="1134"/>
      <c r="D22" s="1134"/>
      <c r="E22" s="1134"/>
      <c r="F22" s="1134"/>
    </row>
    <row r="23" spans="2:6">
      <c r="B23" s="1134" t="s">
        <v>1014</v>
      </c>
      <c r="C23" s="1134"/>
      <c r="D23" s="1134"/>
      <c r="E23" s="1134"/>
      <c r="F23" s="1134"/>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2"/>
  <sheetViews>
    <sheetView workbookViewId="0">
      <selection activeCell="C33" sqref="C33"/>
    </sheetView>
  </sheetViews>
  <sheetFormatPr baseColWidth="10" defaultRowHeight="15"/>
  <cols>
    <col min="1" max="1" width="11.42578125" style="412"/>
    <col min="2" max="2" width="37.42578125" style="412" bestFit="1" customWidth="1"/>
    <col min="3" max="3" width="12.42578125" style="412" bestFit="1" customWidth="1"/>
    <col min="4" max="4" width="16.5703125" style="412" customWidth="1"/>
    <col min="5" max="16384" width="11.42578125" style="412"/>
  </cols>
  <sheetData>
    <row r="6" spans="2:5">
      <c r="B6" s="514" t="s">
        <v>1191</v>
      </c>
      <c r="C6" s="940"/>
      <c r="D6" s="940"/>
      <c r="E6" s="940"/>
    </row>
    <row r="7" spans="2:5">
      <c r="C7" s="940"/>
      <c r="D7" s="940"/>
      <c r="E7" s="940"/>
    </row>
    <row r="8" spans="2:5">
      <c r="C8" s="940"/>
      <c r="D8" s="940"/>
      <c r="E8" s="940"/>
    </row>
    <row r="9" spans="2:5">
      <c r="B9" s="973" t="s">
        <v>777</v>
      </c>
      <c r="C9" s="429" t="s">
        <v>823</v>
      </c>
      <c r="D9" s="429" t="s">
        <v>824</v>
      </c>
      <c r="E9" s="940"/>
    </row>
    <row r="10" spans="2:5">
      <c r="B10" s="432" t="s">
        <v>480</v>
      </c>
      <c r="C10" s="974">
        <v>182299520</v>
      </c>
      <c r="D10" s="975">
        <v>2046048166</v>
      </c>
      <c r="E10" s="940"/>
    </row>
    <row r="11" spans="2:5">
      <c r="B11" s="890" t="s">
        <v>825</v>
      </c>
      <c r="C11" s="976">
        <f>SUM(C10:C10)</f>
        <v>182299520</v>
      </c>
      <c r="D11" s="976">
        <f>SUM(D10:D10)</f>
        <v>2046048166</v>
      </c>
      <c r="E11" s="940"/>
    </row>
    <row r="12" spans="2:5">
      <c r="B12" s="1086" t="s">
        <v>826</v>
      </c>
      <c r="C12" s="1087">
        <v>182299520</v>
      </c>
      <c r="D12" s="1087">
        <v>2046048166</v>
      </c>
      <c r="E12" s="977"/>
    </row>
    <row r="20" spans="2:6">
      <c r="B20" s="1134" t="s">
        <v>1043</v>
      </c>
      <c r="C20" s="1134"/>
      <c r="D20" s="1134"/>
      <c r="E20" s="440"/>
      <c r="F20" s="440"/>
    </row>
    <row r="21" spans="2:6">
      <c r="B21" s="1134" t="s">
        <v>1117</v>
      </c>
      <c r="C21" s="1134"/>
      <c r="D21" s="1134"/>
      <c r="E21" s="440"/>
      <c r="F21" s="440"/>
    </row>
    <row r="22" spans="2:6">
      <c r="B22" s="1134" t="s">
        <v>1014</v>
      </c>
      <c r="C22" s="1134"/>
      <c r="D22" s="1134"/>
      <c r="E22" s="440"/>
      <c r="F22" s="440"/>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3"/>
  <sheetViews>
    <sheetView workbookViewId="0">
      <selection activeCell="B33" sqref="B33:F33"/>
    </sheetView>
  </sheetViews>
  <sheetFormatPr baseColWidth="10" defaultRowHeight="15"/>
  <cols>
    <col min="1" max="1" width="11.42578125" style="412"/>
    <col min="2" max="2" width="35.7109375" style="412" customWidth="1"/>
    <col min="3" max="3" width="21.7109375" style="412" customWidth="1"/>
    <col min="4" max="4" width="26.5703125" style="412" customWidth="1"/>
    <col min="5" max="5" width="17" style="412" bestFit="1" customWidth="1"/>
    <col min="6" max="6" width="18.85546875" style="412" bestFit="1" customWidth="1"/>
    <col min="7" max="16384" width="11.42578125" style="412"/>
  </cols>
  <sheetData>
    <row r="6" spans="2:6">
      <c r="B6" s="514" t="s">
        <v>1192</v>
      </c>
    </row>
    <row r="7" spans="2:6" ht="15.75" thickBot="1">
      <c r="B7" s="515"/>
    </row>
    <row r="8" spans="2:6" ht="30" customHeight="1">
      <c r="B8" s="1268" t="s">
        <v>813</v>
      </c>
      <c r="C8" s="1270" t="s">
        <v>812</v>
      </c>
      <c r="D8" s="1270" t="s">
        <v>814</v>
      </c>
      <c r="E8" s="1266" t="s">
        <v>827</v>
      </c>
      <c r="F8" s="1267"/>
    </row>
    <row r="9" spans="2:6">
      <c r="B9" s="1269"/>
      <c r="C9" s="1204"/>
      <c r="D9" s="1204"/>
      <c r="E9" s="890" t="s">
        <v>816</v>
      </c>
      <c r="F9" s="934" t="s">
        <v>1283</v>
      </c>
    </row>
    <row r="10" spans="2:6" ht="30">
      <c r="B10" s="961" t="s">
        <v>1336</v>
      </c>
      <c r="C10" s="978" t="s">
        <v>818</v>
      </c>
      <c r="D10" s="966" t="s">
        <v>756</v>
      </c>
      <c r="E10" s="955">
        <v>831796.64809999987</v>
      </c>
      <c r="F10" s="956">
        <v>20061016</v>
      </c>
    </row>
    <row r="11" spans="2:6" ht="30">
      <c r="B11" s="961" t="s">
        <v>1043</v>
      </c>
      <c r="C11" s="978" t="s">
        <v>818</v>
      </c>
      <c r="D11" s="966" t="s">
        <v>756</v>
      </c>
      <c r="E11" s="955">
        <v>4141405.2129999995</v>
      </c>
      <c r="F11" s="956">
        <v>439079408</v>
      </c>
    </row>
    <row r="12" spans="2:6" ht="22.5" customHeight="1">
      <c r="B12" s="961" t="s">
        <v>1043</v>
      </c>
      <c r="C12" s="978" t="s">
        <v>818</v>
      </c>
      <c r="D12" s="966" t="s">
        <v>1250</v>
      </c>
      <c r="E12" s="955">
        <v>3300000</v>
      </c>
      <c r="F12" s="956">
        <v>6600000</v>
      </c>
    </row>
    <row r="13" spans="2:6" ht="22.5" customHeight="1">
      <c r="B13" s="961" t="s">
        <v>888</v>
      </c>
      <c r="C13" s="978" t="s">
        <v>818</v>
      </c>
      <c r="D13" s="966" t="s">
        <v>756</v>
      </c>
      <c r="E13" s="955">
        <v>31962522.599999998</v>
      </c>
      <c r="F13" s="956">
        <v>25530061</v>
      </c>
    </row>
    <row r="14" spans="2:6" ht="30">
      <c r="B14" s="961" t="s">
        <v>1229</v>
      </c>
      <c r="C14" s="965" t="s">
        <v>1238</v>
      </c>
      <c r="D14" s="966" t="s">
        <v>756</v>
      </c>
      <c r="E14" s="955">
        <v>318567463.99699998</v>
      </c>
      <c r="F14" s="956">
        <v>216059110</v>
      </c>
    </row>
    <row r="15" spans="2:6" ht="30">
      <c r="B15" s="961" t="s">
        <v>1234</v>
      </c>
      <c r="C15" s="965" t="s">
        <v>1238</v>
      </c>
      <c r="D15" s="966" t="s">
        <v>756</v>
      </c>
      <c r="E15" s="955">
        <v>713887029</v>
      </c>
      <c r="F15" s="956">
        <v>349738838</v>
      </c>
    </row>
    <row r="16" spans="2:6">
      <c r="B16" s="961" t="s">
        <v>1234</v>
      </c>
      <c r="C16" s="965" t="s">
        <v>1238</v>
      </c>
      <c r="D16" s="966" t="s">
        <v>1236</v>
      </c>
      <c r="E16" s="412">
        <v>0</v>
      </c>
      <c r="F16" s="956">
        <v>195229</v>
      </c>
    </row>
    <row r="17" spans="2:6" ht="30">
      <c r="B17" s="961" t="s">
        <v>1230</v>
      </c>
      <c r="C17" s="965" t="s">
        <v>1238</v>
      </c>
      <c r="D17" s="966" t="s">
        <v>756</v>
      </c>
      <c r="E17" s="955">
        <v>32478749.074000001</v>
      </c>
      <c r="F17" s="956">
        <v>1796739</v>
      </c>
    </row>
    <row r="18" spans="2:6" ht="30">
      <c r="B18" s="958" t="s">
        <v>1210</v>
      </c>
      <c r="C18" s="965" t="s">
        <v>1238</v>
      </c>
      <c r="D18" s="966" t="s">
        <v>756</v>
      </c>
      <c r="E18" s="955">
        <v>4098887.0959999994</v>
      </c>
      <c r="F18" s="956">
        <v>542618</v>
      </c>
    </row>
    <row r="19" spans="2:6" ht="30">
      <c r="B19" s="958" t="s">
        <v>1208</v>
      </c>
      <c r="C19" s="965" t="s">
        <v>1238</v>
      </c>
      <c r="D19" s="966" t="s">
        <v>756</v>
      </c>
      <c r="E19" s="955">
        <v>234790119.23499998</v>
      </c>
      <c r="F19" s="956">
        <v>67142067</v>
      </c>
    </row>
    <row r="20" spans="2:6" ht="30">
      <c r="B20" s="958" t="s">
        <v>1207</v>
      </c>
      <c r="C20" s="965" t="s">
        <v>1238</v>
      </c>
      <c r="D20" s="966" t="s">
        <v>756</v>
      </c>
      <c r="E20" s="955">
        <v>5816621238.8429995</v>
      </c>
      <c r="F20" s="956">
        <v>2452839645</v>
      </c>
    </row>
    <row r="21" spans="2:6" ht="45">
      <c r="B21" s="958" t="s">
        <v>1173</v>
      </c>
      <c r="C21" s="965" t="s">
        <v>1238</v>
      </c>
      <c r="D21" s="966" t="s">
        <v>1305</v>
      </c>
      <c r="E21" s="955">
        <v>78385814</v>
      </c>
      <c r="F21" s="956">
        <v>65863091</v>
      </c>
    </row>
    <row r="22" spans="2:6" ht="30">
      <c r="B22" s="958" t="s">
        <v>1286</v>
      </c>
      <c r="C22" s="965" t="s">
        <v>1238</v>
      </c>
      <c r="D22" s="966" t="s">
        <v>756</v>
      </c>
      <c r="E22" s="955">
        <v>1388770.89</v>
      </c>
      <c r="F22" s="956">
        <v>0</v>
      </c>
    </row>
    <row r="23" spans="2:6" ht="30">
      <c r="B23" s="958" t="s">
        <v>1287</v>
      </c>
      <c r="C23" s="965" t="s">
        <v>1238</v>
      </c>
      <c r="D23" s="966" t="s">
        <v>756</v>
      </c>
      <c r="E23" s="955">
        <v>0</v>
      </c>
      <c r="F23" s="956">
        <v>1408913</v>
      </c>
    </row>
    <row r="24" spans="2:6">
      <c r="B24" s="434" t="s">
        <v>972</v>
      </c>
      <c r="C24" s="435"/>
      <c r="D24" s="435"/>
      <c r="E24" s="891">
        <f>+E16</f>
        <v>0</v>
      </c>
      <c r="F24" s="929">
        <v>195229</v>
      </c>
    </row>
    <row r="25" spans="2:6" ht="15.75" thickBot="1">
      <c r="B25" s="437" t="s">
        <v>973</v>
      </c>
      <c r="C25" s="438"/>
      <c r="D25" s="438"/>
      <c r="E25" s="931">
        <f>+E10+E11+E12+E13+E14+E15+E17+E18+E19+E20+E21+E22+E23</f>
        <v>7240453796.5960999</v>
      </c>
      <c r="F25" s="932">
        <v>3646661506</v>
      </c>
    </row>
    <row r="27" spans="2:6">
      <c r="E27" s="796"/>
    </row>
    <row r="31" spans="2:6">
      <c r="B31" s="1134" t="s">
        <v>1043</v>
      </c>
      <c r="C31" s="1134"/>
      <c r="D31" s="1134"/>
      <c r="E31" s="1134"/>
      <c r="F31" s="1134"/>
    </row>
    <row r="32" spans="2:6">
      <c r="B32" s="1134" t="s">
        <v>1117</v>
      </c>
      <c r="C32" s="1134"/>
      <c r="D32" s="1134"/>
      <c r="E32" s="1134"/>
      <c r="F32" s="1134"/>
    </row>
    <row r="33" spans="2:6">
      <c r="B33" s="1134" t="s">
        <v>1014</v>
      </c>
      <c r="C33" s="1134"/>
      <c r="D33" s="1134"/>
      <c r="E33" s="1134"/>
      <c r="F33" s="1134"/>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0"/>
  <sheetViews>
    <sheetView workbookViewId="0">
      <selection activeCell="C33" sqref="C33"/>
    </sheetView>
  </sheetViews>
  <sheetFormatPr baseColWidth="10" defaultRowHeight="15"/>
  <cols>
    <col min="1" max="1" width="11.42578125" style="412"/>
    <col min="2" max="2" width="31.28515625" style="412" customWidth="1"/>
    <col min="3" max="3" width="22.85546875" style="412" customWidth="1"/>
    <col min="4" max="4" width="14.28515625" style="412" bestFit="1" customWidth="1"/>
    <col min="5" max="6" width="13.42578125" style="412" bestFit="1" customWidth="1"/>
    <col min="7" max="7" width="12.5703125" style="412" bestFit="1" customWidth="1"/>
    <col min="8" max="16384" width="11.42578125" style="412"/>
  </cols>
  <sheetData>
    <row r="6" spans="2:5">
      <c r="B6" s="514" t="s">
        <v>1193</v>
      </c>
    </row>
    <row r="8" spans="2:5" ht="15.75" thickBot="1"/>
    <row r="9" spans="2:5">
      <c r="B9" s="948" t="s">
        <v>828</v>
      </c>
      <c r="C9" s="979" t="s">
        <v>812</v>
      </c>
      <c r="D9" s="979" t="s">
        <v>829</v>
      </c>
      <c r="E9" s="980" t="s">
        <v>830</v>
      </c>
    </row>
    <row r="10" spans="2:5" s="409" customFormat="1">
      <c r="B10" s="961" t="s">
        <v>1173</v>
      </c>
      <c r="C10" s="978" t="s">
        <v>1174</v>
      </c>
      <c r="D10" s="981">
        <v>0</v>
      </c>
      <c r="E10" s="956">
        <v>1000000</v>
      </c>
    </row>
    <row r="11" spans="2:5" s="409" customFormat="1">
      <c r="B11" s="961" t="s">
        <v>1043</v>
      </c>
      <c r="C11" s="978" t="s">
        <v>818</v>
      </c>
      <c r="D11" s="981">
        <v>0</v>
      </c>
      <c r="E11" s="956">
        <v>9000000</v>
      </c>
    </row>
    <row r="12" spans="2:5" s="409" customFormat="1">
      <c r="B12" s="961" t="s">
        <v>1229</v>
      </c>
      <c r="C12" s="965" t="s">
        <v>1238</v>
      </c>
      <c r="D12" s="981">
        <v>0</v>
      </c>
      <c r="E12" s="956">
        <v>0</v>
      </c>
    </row>
    <row r="13" spans="2:5" s="409" customFormat="1">
      <c r="B13" s="961" t="s">
        <v>1230</v>
      </c>
      <c r="C13" s="965" t="s">
        <v>1238</v>
      </c>
      <c r="D13" s="982">
        <v>0</v>
      </c>
      <c r="E13" s="983">
        <v>0</v>
      </c>
    </row>
    <row r="14" spans="2:5" s="409" customFormat="1">
      <c r="B14" s="961" t="s">
        <v>1233</v>
      </c>
      <c r="C14" s="965" t="s">
        <v>1238</v>
      </c>
      <c r="D14" s="982">
        <v>604726</v>
      </c>
      <c r="E14" s="983">
        <v>0</v>
      </c>
    </row>
    <row r="15" spans="2:5" s="409" customFormat="1">
      <c r="B15" s="961" t="s">
        <v>1234</v>
      </c>
      <c r="C15" s="965" t="s">
        <v>1238</v>
      </c>
      <c r="D15" s="981">
        <v>88643521</v>
      </c>
      <c r="E15" s="983">
        <v>0</v>
      </c>
    </row>
    <row r="16" spans="2:5" s="409" customFormat="1">
      <c r="B16" s="961" t="s">
        <v>1208</v>
      </c>
      <c r="C16" s="965" t="s">
        <v>1238</v>
      </c>
      <c r="D16" s="981">
        <v>0</v>
      </c>
      <c r="E16" s="983">
        <v>0</v>
      </c>
    </row>
    <row r="17" spans="2:6" s="409" customFormat="1">
      <c r="B17" s="961" t="s">
        <v>1286</v>
      </c>
      <c r="C17" s="965" t="s">
        <v>1238</v>
      </c>
      <c r="D17" s="981">
        <v>0</v>
      </c>
      <c r="E17" s="983">
        <v>0</v>
      </c>
    </row>
    <row r="18" spans="2:6" s="409" customFormat="1">
      <c r="B18" s="961" t="s">
        <v>1287</v>
      </c>
      <c r="C18" s="965" t="s">
        <v>1238</v>
      </c>
      <c r="D18" s="981">
        <v>0</v>
      </c>
      <c r="E18" s="983">
        <v>0</v>
      </c>
    </row>
    <row r="19" spans="2:6">
      <c r="B19" s="434" t="s">
        <v>1332</v>
      </c>
      <c r="C19" s="890"/>
      <c r="D19" s="891">
        <f>SUM(D10:D18)</f>
        <v>89248247</v>
      </c>
      <c r="E19" s="929">
        <f>SUM(E10:E18)</f>
        <v>10000000</v>
      </c>
    </row>
    <row r="20" spans="2:6" ht="15.75" thickBot="1">
      <c r="B20" s="1102" t="s">
        <v>767</v>
      </c>
      <c r="C20" s="1105"/>
      <c r="D20" s="1103">
        <v>512591857</v>
      </c>
      <c r="E20" s="1104">
        <v>12503740</v>
      </c>
    </row>
    <row r="21" spans="2:6">
      <c r="E21" s="796"/>
    </row>
    <row r="28" spans="2:6">
      <c r="B28" s="1134" t="s">
        <v>1043</v>
      </c>
      <c r="C28" s="1134"/>
      <c r="D28" s="1134"/>
      <c r="E28" s="1134"/>
      <c r="F28" s="1134"/>
    </row>
    <row r="29" spans="2:6">
      <c r="B29" s="1134" t="s">
        <v>1117</v>
      </c>
      <c r="C29" s="1134"/>
      <c r="D29" s="1134"/>
      <c r="E29" s="1134"/>
      <c r="F29" s="1134"/>
    </row>
    <row r="30" spans="2:6">
      <c r="B30" s="1134" t="s">
        <v>1014</v>
      </c>
      <c r="C30" s="1134"/>
      <c r="D30" s="1134"/>
      <c r="E30" s="1134"/>
      <c r="F30" s="1134"/>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J25"/>
  <sheetViews>
    <sheetView zoomScaleNormal="100" workbookViewId="0">
      <selection activeCell="J16" sqref="J16"/>
    </sheetView>
  </sheetViews>
  <sheetFormatPr baseColWidth="10" defaultRowHeight="15"/>
  <cols>
    <col min="1" max="1" width="11.42578125" style="412"/>
    <col min="2" max="2" width="25.28515625" style="412" customWidth="1"/>
    <col min="3" max="3" width="17.140625" style="412" customWidth="1"/>
    <col min="4" max="4" width="14.140625" style="412" bestFit="1" customWidth="1"/>
    <col min="5" max="5" width="14.140625" style="412" customWidth="1"/>
    <col min="6" max="6" width="16.7109375" style="412" customWidth="1"/>
    <col min="7" max="7" width="12.28515625" style="412" bestFit="1" customWidth="1"/>
    <col min="8" max="8" width="12.85546875" style="412" bestFit="1" customWidth="1"/>
    <col min="9" max="10" width="12.7109375" style="412" bestFit="1" customWidth="1"/>
    <col min="11" max="11" width="11.42578125" style="412"/>
    <col min="12" max="12" width="12.7109375" style="412" bestFit="1" customWidth="1"/>
    <col min="13" max="16384" width="11.42578125" style="412"/>
  </cols>
  <sheetData>
    <row r="6" spans="2:9">
      <c r="B6" s="514" t="s">
        <v>1194</v>
      </c>
    </row>
    <row r="7" spans="2:9">
      <c r="B7" s="412" t="s">
        <v>837</v>
      </c>
    </row>
    <row r="8" spans="2:9" ht="15.75" thickBot="1"/>
    <row r="9" spans="2:9" ht="30">
      <c r="B9" s="969" t="s">
        <v>777</v>
      </c>
      <c r="C9" s="949" t="s">
        <v>831</v>
      </c>
      <c r="D9" s="979" t="s">
        <v>315</v>
      </c>
      <c r="E9" s="979" t="s">
        <v>639</v>
      </c>
      <c r="F9" s="950" t="s">
        <v>832</v>
      </c>
    </row>
    <row r="10" spans="2:9">
      <c r="B10" s="431" t="s">
        <v>519</v>
      </c>
      <c r="C10" s="889">
        <v>2970000000</v>
      </c>
      <c r="D10" s="889">
        <v>0</v>
      </c>
      <c r="E10" s="889">
        <v>0</v>
      </c>
      <c r="F10" s="928">
        <f>+C10+D10-E10</f>
        <v>2970000000</v>
      </c>
      <c r="G10" s="421"/>
      <c r="H10" s="421"/>
      <c r="I10" s="421"/>
    </row>
    <row r="11" spans="2:9">
      <c r="B11" s="431" t="s">
        <v>833</v>
      </c>
      <c r="C11" s="889">
        <v>0</v>
      </c>
      <c r="D11" s="889">
        <v>0</v>
      </c>
      <c r="E11" s="889">
        <v>0</v>
      </c>
      <c r="F11" s="928">
        <f t="shared" ref="F11:F14" si="0">+C11+D11-E11</f>
        <v>0</v>
      </c>
      <c r="G11" s="421"/>
      <c r="H11" s="421"/>
      <c r="I11" s="421"/>
    </row>
    <row r="12" spans="2:9">
      <c r="B12" s="431" t="s">
        <v>834</v>
      </c>
      <c r="C12" s="889">
        <v>1696183972</v>
      </c>
      <c r="D12" s="889">
        <v>0</v>
      </c>
      <c r="E12" s="889">
        <v>415307639</v>
      </c>
      <c r="F12" s="928">
        <f>+C12+D12-E12</f>
        <v>1280876333</v>
      </c>
      <c r="G12" s="421"/>
      <c r="H12" s="421"/>
      <c r="I12" s="421"/>
    </row>
    <row r="13" spans="2:9">
      <c r="B13" s="431" t="s">
        <v>835</v>
      </c>
      <c r="C13" s="889">
        <v>0</v>
      </c>
      <c r="D13" s="889">
        <v>0</v>
      </c>
      <c r="E13" s="889">
        <v>0</v>
      </c>
      <c r="F13" s="928">
        <f t="shared" si="0"/>
        <v>0</v>
      </c>
      <c r="G13" s="421"/>
      <c r="H13" s="421"/>
      <c r="I13" s="421"/>
    </row>
    <row r="14" spans="2:9">
      <c r="B14" s="431" t="s">
        <v>836</v>
      </c>
      <c r="C14" s="889">
        <v>1573694033</v>
      </c>
      <c r="D14" s="984">
        <v>826165143</v>
      </c>
      <c r="E14" s="984">
        <v>1573694033</v>
      </c>
      <c r="F14" s="928">
        <f t="shared" si="0"/>
        <v>826165143</v>
      </c>
      <c r="G14" s="421"/>
      <c r="H14" s="421"/>
      <c r="I14" s="421"/>
    </row>
    <row r="15" spans="2:9" s="515" customFormat="1" ht="15.75" thickBot="1">
      <c r="B15" s="437" t="s">
        <v>665</v>
      </c>
      <c r="C15" s="931">
        <f>SUM(C10:C14)</f>
        <v>6239878005</v>
      </c>
      <c r="D15" s="931">
        <f>SUM(D10:D14)</f>
        <v>826165143</v>
      </c>
      <c r="E15" s="931">
        <f>SUM(E10:E14)</f>
        <v>1989001672</v>
      </c>
      <c r="F15" s="932">
        <f>SUM(F10:F14)</f>
        <v>5077041476</v>
      </c>
      <c r="G15" s="421"/>
      <c r="H15" s="421"/>
      <c r="I15" s="421"/>
    </row>
    <row r="16" spans="2:9">
      <c r="H16" s="421"/>
    </row>
    <row r="17" spans="2:10">
      <c r="I17" s="796"/>
      <c r="J17" s="796"/>
    </row>
    <row r="18" spans="2:10">
      <c r="I18" s="796"/>
      <c r="J18" s="796"/>
    </row>
    <row r="23" spans="2:10">
      <c r="B23" s="1134" t="s">
        <v>1043</v>
      </c>
      <c r="C23" s="1134"/>
      <c r="D23" s="1134"/>
      <c r="E23" s="1134"/>
      <c r="F23" s="1134"/>
      <c r="G23" s="440"/>
    </row>
    <row r="24" spans="2:10">
      <c r="B24" s="1134" t="s">
        <v>1117</v>
      </c>
      <c r="C24" s="1134"/>
      <c r="D24" s="1134"/>
      <c r="E24" s="1134"/>
      <c r="F24" s="1134"/>
      <c r="G24" s="440"/>
    </row>
    <row r="25" spans="2:10">
      <c r="B25" s="1134" t="s">
        <v>1014</v>
      </c>
      <c r="C25" s="1134"/>
      <c r="D25" s="1134"/>
      <c r="E25" s="1134"/>
      <c r="F25" s="1134"/>
      <c r="G25" s="440"/>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27"/>
  <sheetViews>
    <sheetView zoomScaleNormal="100" workbookViewId="0">
      <selection activeCell="C33" sqref="C33"/>
    </sheetView>
  </sheetViews>
  <sheetFormatPr baseColWidth="10" defaultRowHeight="15"/>
  <cols>
    <col min="1" max="1" width="11.42578125" style="412"/>
    <col min="2" max="2" width="32.42578125" style="412" customWidth="1"/>
    <col min="3" max="16384" width="11.42578125" style="412"/>
  </cols>
  <sheetData>
    <row r="6" spans="2:7">
      <c r="B6" s="514" t="s">
        <v>1195</v>
      </c>
    </row>
    <row r="7" spans="2:7">
      <c r="B7" s="515"/>
    </row>
    <row r="8" spans="2:7">
      <c r="B8" s="412" t="s">
        <v>1004</v>
      </c>
    </row>
    <row r="9" spans="2:7" ht="15.75" thickBot="1"/>
    <row r="10" spans="2:7" ht="45">
      <c r="B10" s="969" t="s">
        <v>777</v>
      </c>
      <c r="C10" s="949" t="s">
        <v>831</v>
      </c>
      <c r="D10" s="979" t="s">
        <v>315</v>
      </c>
      <c r="E10" s="979" t="s">
        <v>639</v>
      </c>
      <c r="F10" s="949" t="s">
        <v>1349</v>
      </c>
      <c r="G10" s="950" t="s">
        <v>776</v>
      </c>
    </row>
    <row r="11" spans="2:7">
      <c r="B11" s="431" t="s">
        <v>324</v>
      </c>
      <c r="C11" s="432"/>
      <c r="D11" s="432"/>
      <c r="E11" s="432"/>
      <c r="F11" s="432"/>
      <c r="G11" s="433"/>
    </row>
    <row r="12" spans="2:7">
      <c r="B12" s="434" t="s">
        <v>247</v>
      </c>
      <c r="C12" s="890"/>
      <c r="D12" s="890"/>
      <c r="E12" s="890"/>
      <c r="F12" s="890"/>
      <c r="G12" s="934"/>
    </row>
    <row r="13" spans="2:7">
      <c r="B13" s="431" t="s">
        <v>838</v>
      </c>
      <c r="C13" s="1271" t="s">
        <v>789</v>
      </c>
      <c r="D13" s="1238"/>
      <c r="E13" s="1238"/>
      <c r="F13" s="1238"/>
      <c r="G13" s="1239"/>
    </row>
    <row r="14" spans="2:7">
      <c r="B14" s="431" t="s">
        <v>839</v>
      </c>
      <c r="C14" s="432"/>
      <c r="D14" s="432"/>
      <c r="E14" s="432"/>
      <c r="F14" s="432"/>
      <c r="G14" s="433"/>
    </row>
    <row r="15" spans="2:7" ht="15.75" thickBot="1">
      <c r="B15" s="437" t="s">
        <v>247</v>
      </c>
      <c r="C15" s="930"/>
      <c r="D15" s="930"/>
      <c r="E15" s="930"/>
      <c r="F15" s="930"/>
      <c r="G15" s="935"/>
    </row>
    <row r="25" spans="2:7">
      <c r="B25" s="1134" t="s">
        <v>1043</v>
      </c>
      <c r="C25" s="1134"/>
      <c r="D25" s="1134"/>
      <c r="E25" s="1134"/>
      <c r="F25" s="1134"/>
      <c r="G25" s="1134"/>
    </row>
    <row r="26" spans="2:7">
      <c r="B26" s="1134" t="s">
        <v>1117</v>
      </c>
      <c r="C26" s="1134"/>
      <c r="D26" s="1134"/>
      <c r="E26" s="1134"/>
      <c r="F26" s="1134"/>
      <c r="G26" s="1134"/>
    </row>
    <row r="27" spans="2:7">
      <c r="B27" s="1134" t="s">
        <v>1014</v>
      </c>
      <c r="C27" s="1134"/>
      <c r="D27" s="1134"/>
      <c r="E27" s="1134"/>
      <c r="F27" s="1134"/>
      <c r="G27" s="1134"/>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E60"/>
  <sheetViews>
    <sheetView topLeftCell="A10" zoomScaleNormal="100" workbookViewId="0">
      <selection activeCell="C38" sqref="C38"/>
    </sheetView>
  </sheetViews>
  <sheetFormatPr baseColWidth="10" defaultRowHeight="15"/>
  <cols>
    <col min="1" max="1" width="11.42578125" style="412"/>
    <col min="2" max="2" width="57.42578125" style="412" customWidth="1"/>
    <col min="3" max="3" width="17.7109375" style="412" customWidth="1"/>
    <col min="4" max="4" width="18.85546875" style="412" bestFit="1" customWidth="1"/>
    <col min="5" max="5" width="11.28515625" style="412" customWidth="1"/>
    <col min="6" max="6" width="11.42578125" style="412"/>
    <col min="7" max="7" width="12.5703125" style="412" bestFit="1" customWidth="1"/>
    <col min="8" max="8" width="14.28515625" style="412" bestFit="1" customWidth="1"/>
    <col min="9" max="9" width="11.42578125" style="412"/>
    <col min="10" max="10" width="12.28515625" style="412" bestFit="1" customWidth="1"/>
    <col min="11" max="16384" width="11.42578125" style="412"/>
  </cols>
  <sheetData>
    <row r="8" spans="2:4" s="515" customFormat="1">
      <c r="B8" s="514" t="s">
        <v>1196</v>
      </c>
    </row>
    <row r="9" spans="2:4">
      <c r="B9" s="515" t="s">
        <v>840</v>
      </c>
    </row>
    <row r="12" spans="2:4" ht="15.75" thickBot="1">
      <c r="C12" s="806">
        <v>45016</v>
      </c>
      <c r="D12" s="806">
        <v>44651</v>
      </c>
    </row>
    <row r="13" spans="2:4">
      <c r="B13" s="969" t="s">
        <v>777</v>
      </c>
      <c r="C13" s="949" t="s">
        <v>1307</v>
      </c>
      <c r="D13" s="980" t="s">
        <v>1283</v>
      </c>
    </row>
    <row r="14" spans="2:4">
      <c r="B14" s="985" t="s">
        <v>1231</v>
      </c>
      <c r="C14" s="986">
        <v>5125650</v>
      </c>
      <c r="D14" s="987">
        <v>6422622</v>
      </c>
    </row>
    <row r="15" spans="2:4">
      <c r="B15" s="985" t="s">
        <v>1232</v>
      </c>
      <c r="C15" s="986">
        <v>84122597</v>
      </c>
      <c r="D15" s="987">
        <v>506169235</v>
      </c>
    </row>
    <row r="16" spans="2:4" s="515" customFormat="1" ht="15.75" thickBot="1">
      <c r="B16" s="437" t="s">
        <v>247</v>
      </c>
      <c r="C16" s="988">
        <f>SUM(C14:C15)</f>
        <v>89248247</v>
      </c>
      <c r="D16" s="989">
        <f>SUM(D14:D15)</f>
        <v>512591857</v>
      </c>
    </row>
    <row r="17" spans="2:4">
      <c r="C17" s="421"/>
    </row>
    <row r="18" spans="2:4">
      <c r="C18" s="945"/>
    </row>
    <row r="19" spans="2:4">
      <c r="B19" s="515" t="s">
        <v>1348</v>
      </c>
    </row>
    <row r="20" spans="2:4" ht="15.75" thickBot="1">
      <c r="B20" s="551" t="s">
        <v>841</v>
      </c>
    </row>
    <row r="21" spans="2:4">
      <c r="B21" s="969" t="s">
        <v>777</v>
      </c>
      <c r="C21" s="949" t="s">
        <v>816</v>
      </c>
      <c r="D21" s="980" t="s">
        <v>817</v>
      </c>
    </row>
    <row r="22" spans="2:4">
      <c r="B22" s="431"/>
      <c r="C22" s="432">
        <v>0</v>
      </c>
      <c r="D22" s="433">
        <v>0</v>
      </c>
    </row>
    <row r="23" spans="2:4" s="515" customFormat="1" ht="15.75" thickBot="1">
      <c r="B23" s="437" t="s">
        <v>247</v>
      </c>
      <c r="C23" s="930">
        <v>0</v>
      </c>
      <c r="D23" s="935">
        <v>0</v>
      </c>
    </row>
    <row r="26" spans="2:4" s="990" customFormat="1">
      <c r="B26" s="515" t="s">
        <v>1324</v>
      </c>
    </row>
    <row r="27" spans="2:4" s="990" customFormat="1">
      <c r="B27" s="412" t="s">
        <v>1109</v>
      </c>
    </row>
    <row r="28" spans="2:4" s="990" customFormat="1">
      <c r="B28" s="412"/>
    </row>
    <row r="29" spans="2:4" s="990" customFormat="1">
      <c r="B29" s="412" t="s">
        <v>1325</v>
      </c>
    </row>
    <row r="30" spans="2:4" s="990" customFormat="1">
      <c r="B30" s="412" t="s">
        <v>1110</v>
      </c>
    </row>
    <row r="31" spans="2:4" s="990" customFormat="1">
      <c r="B31" s="412"/>
    </row>
    <row r="32" spans="2:4" s="990" customFormat="1">
      <c r="B32" s="515"/>
    </row>
    <row r="33" spans="2:4" ht="15.75" thickBot="1">
      <c r="C33" s="806">
        <v>45016</v>
      </c>
      <c r="D33" s="806">
        <v>44651</v>
      </c>
    </row>
    <row r="34" spans="2:4">
      <c r="B34" s="969" t="s">
        <v>777</v>
      </c>
      <c r="C34" s="949" t="s">
        <v>1307</v>
      </c>
      <c r="D34" s="980" t="s">
        <v>1283</v>
      </c>
    </row>
    <row r="35" spans="2:4">
      <c r="B35" s="991" t="s">
        <v>1017</v>
      </c>
      <c r="C35" s="981">
        <v>203990</v>
      </c>
      <c r="D35" s="983">
        <v>3944285</v>
      </c>
    </row>
    <row r="36" spans="2:4">
      <c r="B36" s="991" t="s">
        <v>1018</v>
      </c>
      <c r="C36" s="981">
        <v>1176233200</v>
      </c>
      <c r="D36" s="983">
        <v>391583370</v>
      </c>
    </row>
    <row r="37" spans="2:4">
      <c r="B37" s="951" t="s">
        <v>964</v>
      </c>
      <c r="C37" s="981">
        <v>0</v>
      </c>
      <c r="D37" s="983">
        <v>0</v>
      </c>
    </row>
    <row r="38" spans="2:4">
      <c r="B38" s="951" t="s">
        <v>842</v>
      </c>
      <c r="C38" s="981">
        <v>52137286</v>
      </c>
      <c r="D38" s="983">
        <v>0</v>
      </c>
    </row>
    <row r="39" spans="2:4">
      <c r="B39" s="951" t="s">
        <v>1232</v>
      </c>
      <c r="C39" s="981">
        <v>124457119</v>
      </c>
      <c r="D39" s="1091">
        <v>156979367</v>
      </c>
    </row>
    <row r="40" spans="2:4" ht="15.75" thickBot="1">
      <c r="B40" s="437" t="s">
        <v>247</v>
      </c>
      <c r="C40" s="931">
        <f>SUM(C35:C39)</f>
        <v>1353031595</v>
      </c>
      <c r="D40" s="992">
        <f>SUM(D35:D39)</f>
        <v>552507022</v>
      </c>
    </row>
    <row r="41" spans="2:4" ht="15.75" thickBot="1">
      <c r="B41" s="437" t="s">
        <v>1134</v>
      </c>
      <c r="C41" s="931">
        <f>+C16+C40</f>
        <v>1442279842</v>
      </c>
      <c r="D41" s="931">
        <v>3582932669</v>
      </c>
    </row>
    <row r="42" spans="2:4">
      <c r="C42" s="796"/>
    </row>
    <row r="44" spans="2:4">
      <c r="B44" s="515" t="s">
        <v>956</v>
      </c>
    </row>
    <row r="45" spans="2:4" ht="15.75" thickBot="1"/>
    <row r="46" spans="2:4">
      <c r="B46" s="969" t="s">
        <v>777</v>
      </c>
      <c r="C46" s="949" t="s">
        <v>1307</v>
      </c>
      <c r="D46" s="980" t="s">
        <v>1283</v>
      </c>
    </row>
    <row r="47" spans="2:4">
      <c r="B47" s="431" t="s">
        <v>843</v>
      </c>
      <c r="C47" s="432">
        <v>0</v>
      </c>
      <c r="D47" s="928">
        <v>0</v>
      </c>
    </row>
    <row r="48" spans="2:4" ht="15.75" thickBot="1">
      <c r="B48" s="437" t="s">
        <v>247</v>
      </c>
      <c r="C48" s="438">
        <v>0</v>
      </c>
      <c r="D48" s="439">
        <v>0</v>
      </c>
    </row>
    <row r="58" spans="2:5">
      <c r="B58" s="1134" t="s">
        <v>1043</v>
      </c>
      <c r="C58" s="1134"/>
      <c r="D58" s="1134"/>
      <c r="E58" s="440"/>
    </row>
    <row r="59" spans="2:5">
      <c r="B59" s="1134" t="s">
        <v>1117</v>
      </c>
      <c r="C59" s="1134"/>
      <c r="D59" s="1134"/>
      <c r="E59" s="440"/>
    </row>
    <row r="60" spans="2:5">
      <c r="B60" s="1134" t="s">
        <v>1014</v>
      </c>
      <c r="C60" s="1134"/>
      <c r="D60" s="1134"/>
      <c r="E60" s="440"/>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D48"/>
  <sheetViews>
    <sheetView zoomScale="115" zoomScaleNormal="115" workbookViewId="0">
      <selection activeCell="C40" sqref="C40"/>
    </sheetView>
  </sheetViews>
  <sheetFormatPr baseColWidth="10" defaultRowHeight="15"/>
  <cols>
    <col min="1" max="1" width="11.42578125" style="412"/>
    <col min="2" max="2" width="57.28515625" style="412" customWidth="1"/>
    <col min="3" max="3" width="18.42578125" style="412" customWidth="1"/>
    <col min="4" max="4" width="19.28515625" style="412" customWidth="1"/>
    <col min="5" max="16384" width="11.42578125" style="412"/>
  </cols>
  <sheetData>
    <row r="9" spans="2:4">
      <c r="B9" s="514" t="s">
        <v>1197</v>
      </c>
    </row>
    <row r="10" spans="2:4" ht="15.75" thickBot="1">
      <c r="C10" s="806">
        <v>45016</v>
      </c>
      <c r="D10" s="806">
        <v>44651</v>
      </c>
    </row>
    <row r="11" spans="2:4" ht="28.5" customHeight="1" thickBot="1">
      <c r="B11" s="993" t="s">
        <v>777</v>
      </c>
      <c r="C11" s="994" t="s">
        <v>1307</v>
      </c>
      <c r="D11" s="995" t="s">
        <v>1283</v>
      </c>
    </row>
    <row r="12" spans="2:4">
      <c r="B12" s="996" t="s">
        <v>952</v>
      </c>
      <c r="C12" s="997"/>
      <c r="D12" s="998"/>
    </row>
    <row r="13" spans="2:4">
      <c r="B13" s="997" t="s">
        <v>851</v>
      </c>
      <c r="C13" s="999">
        <v>88511280</v>
      </c>
      <c r="D13" s="1000">
        <v>82648941</v>
      </c>
    </row>
    <row r="14" spans="2:4">
      <c r="B14" s="1001" t="s">
        <v>951</v>
      </c>
      <c r="C14" s="999">
        <v>0</v>
      </c>
      <c r="D14" s="1000"/>
    </row>
    <row r="15" spans="2:4">
      <c r="B15" s="997" t="s">
        <v>844</v>
      </c>
      <c r="C15" s="999"/>
      <c r="D15" s="1000"/>
    </row>
    <row r="16" spans="2:4">
      <c r="B16" s="1002" t="s">
        <v>907</v>
      </c>
      <c r="C16" s="1003">
        <f>SUM(C13:C15)</f>
        <v>88511280</v>
      </c>
      <c r="D16" s="1003">
        <f>SUM(D13:D15)</f>
        <v>82648941</v>
      </c>
    </row>
    <row r="17" spans="2:4">
      <c r="B17" s="996" t="s">
        <v>953</v>
      </c>
      <c r="C17" s="1004"/>
      <c r="D17" s="1005"/>
    </row>
    <row r="18" spans="2:4">
      <c r="B18" s="997" t="s">
        <v>1040</v>
      </c>
      <c r="C18" s="999"/>
      <c r="D18" s="1000">
        <v>4796390</v>
      </c>
    </row>
    <row r="19" spans="2:4">
      <c r="B19" s="1002" t="s">
        <v>954</v>
      </c>
      <c r="C19" s="1003">
        <f>SUM(C18)</f>
        <v>0</v>
      </c>
      <c r="D19" s="1003">
        <f>SUM(D18)</f>
        <v>4796390</v>
      </c>
    </row>
    <row r="20" spans="2:4">
      <c r="B20" s="996" t="s">
        <v>1108</v>
      </c>
      <c r="C20" s="1006"/>
      <c r="D20" s="997"/>
    </row>
    <row r="21" spans="2:4">
      <c r="B21" s="997" t="s">
        <v>846</v>
      </c>
      <c r="C21" s="999">
        <v>2430567</v>
      </c>
      <c r="D21" s="1000">
        <v>2320921</v>
      </c>
    </row>
    <row r="22" spans="2:4">
      <c r="B22" s="997" t="s">
        <v>1020</v>
      </c>
      <c r="C22" s="999">
        <v>3411271</v>
      </c>
      <c r="D22" s="1000">
        <v>3437843</v>
      </c>
    </row>
    <row r="23" spans="2:4">
      <c r="B23" s="1007" t="s">
        <v>850</v>
      </c>
      <c r="C23" s="1008">
        <v>27614</v>
      </c>
      <c r="D23" s="1000">
        <v>28760</v>
      </c>
    </row>
    <row r="24" spans="2:4">
      <c r="B24" s="997" t="s">
        <v>1269</v>
      </c>
      <c r="C24" s="999">
        <v>0</v>
      </c>
      <c r="D24" s="1000">
        <v>0</v>
      </c>
    </row>
    <row r="25" spans="2:4">
      <c r="B25" s="997" t="s">
        <v>852</v>
      </c>
      <c r="C25" s="999">
        <v>6767775</v>
      </c>
      <c r="D25" s="1000">
        <v>6150348</v>
      </c>
    </row>
    <row r="26" spans="2:4">
      <c r="B26" s="997" t="s">
        <v>856</v>
      </c>
      <c r="C26" s="999">
        <v>407273</v>
      </c>
      <c r="D26" s="1000">
        <v>472727</v>
      </c>
    </row>
    <row r="27" spans="2:4">
      <c r="B27" s="997" t="s">
        <v>1255</v>
      </c>
      <c r="C27" s="999">
        <v>0</v>
      </c>
      <c r="D27" s="1000">
        <v>0</v>
      </c>
    </row>
    <row r="28" spans="2:4">
      <c r="B28" s="997" t="s">
        <v>855</v>
      </c>
      <c r="C28" s="999">
        <v>2487274</v>
      </c>
      <c r="D28" s="905">
        <v>3900556</v>
      </c>
    </row>
    <row r="29" spans="2:4">
      <c r="B29" s="997" t="s">
        <v>938</v>
      </c>
      <c r="C29" s="999">
        <v>4586095</v>
      </c>
      <c r="D29" s="1000">
        <v>5341362</v>
      </c>
    </row>
    <row r="30" spans="2:4">
      <c r="B30" s="997" t="s">
        <v>1289</v>
      </c>
      <c r="C30" s="999">
        <v>0</v>
      </c>
      <c r="D30" s="1000">
        <v>0</v>
      </c>
    </row>
    <row r="31" spans="2:4">
      <c r="B31" s="1009" t="s">
        <v>847</v>
      </c>
      <c r="C31" s="1008">
        <v>0</v>
      </c>
      <c r="D31" s="1010">
        <v>271364</v>
      </c>
    </row>
    <row r="32" spans="2:4">
      <c r="B32" s="1009" t="s">
        <v>1306</v>
      </c>
      <c r="C32" s="1008">
        <v>11128609</v>
      </c>
      <c r="D32" s="1010">
        <v>0</v>
      </c>
    </row>
    <row r="33" spans="2:4">
      <c r="B33" s="1009" t="s">
        <v>848</v>
      </c>
      <c r="C33" s="1008">
        <v>2410910</v>
      </c>
      <c r="D33" s="1010">
        <v>4606525</v>
      </c>
    </row>
    <row r="34" spans="2:4">
      <c r="B34" s="1011" t="s">
        <v>1302</v>
      </c>
      <c r="C34" s="999">
        <v>2403727</v>
      </c>
      <c r="D34" s="1000">
        <v>0</v>
      </c>
    </row>
    <row r="35" spans="2:4">
      <c r="B35" s="1011" t="s">
        <v>853</v>
      </c>
      <c r="C35" s="999">
        <v>15317862</v>
      </c>
      <c r="D35" s="1010">
        <v>11488152</v>
      </c>
    </row>
    <row r="36" spans="2:4">
      <c r="B36" s="1011" t="s">
        <v>845</v>
      </c>
      <c r="C36" s="999">
        <v>2877273</v>
      </c>
      <c r="D36" s="1000">
        <v>2177273</v>
      </c>
    </row>
    <row r="37" spans="2:4">
      <c r="B37" s="1007" t="s">
        <v>854</v>
      </c>
      <c r="C37" s="1008">
        <v>114291</v>
      </c>
      <c r="D37" s="1010">
        <v>1006732</v>
      </c>
    </row>
    <row r="38" spans="2:4">
      <c r="B38" s="1007" t="s">
        <v>1025</v>
      </c>
      <c r="C38" s="1008">
        <v>5650000</v>
      </c>
      <c r="D38" s="1010">
        <v>4650000</v>
      </c>
    </row>
    <row r="39" spans="2:4">
      <c r="B39" s="1007" t="s">
        <v>849</v>
      </c>
      <c r="C39" s="1008">
        <f>1846819+61818</f>
        <v>1908637</v>
      </c>
      <c r="D39" s="1010">
        <v>490000</v>
      </c>
    </row>
    <row r="40" spans="2:4">
      <c r="B40" s="1012" t="s">
        <v>1041</v>
      </c>
      <c r="C40" s="1008">
        <v>706637</v>
      </c>
      <c r="D40" s="1010">
        <v>2112482</v>
      </c>
    </row>
    <row r="41" spans="2:4" ht="15.75" thickBot="1">
      <c r="B41" s="1013" t="s">
        <v>1042</v>
      </c>
      <c r="C41" s="1014">
        <f>SUM(C21:C40)</f>
        <v>62635815</v>
      </c>
      <c r="D41" s="1014">
        <f>SUM(D21:D40)</f>
        <v>48455045</v>
      </c>
    </row>
    <row r="42" spans="2:4" ht="27.75" customHeight="1"/>
    <row r="46" spans="2:4">
      <c r="B46" s="1134" t="s">
        <v>1043</v>
      </c>
      <c r="C46" s="1134"/>
      <c r="D46" s="1134"/>
    </row>
    <row r="47" spans="2:4">
      <c r="B47" s="1134" t="s">
        <v>1117</v>
      </c>
      <c r="C47" s="1134"/>
      <c r="D47" s="1134"/>
    </row>
    <row r="48" spans="2:4">
      <c r="B48" s="1134" t="s">
        <v>1014</v>
      </c>
      <c r="C48" s="1134"/>
      <c r="D48" s="1134"/>
    </row>
  </sheetData>
  <sortState ref="B17:D37">
    <sortCondition ref="B17:B37"/>
  </sortState>
  <mergeCells count="3">
    <mergeCell ref="B46:D46"/>
    <mergeCell ref="B47:D47"/>
    <mergeCell ref="B48:D48"/>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58"/>
  <sheetViews>
    <sheetView zoomScaleNormal="100" workbookViewId="0">
      <selection activeCell="C14" sqref="C14"/>
    </sheetView>
  </sheetViews>
  <sheetFormatPr baseColWidth="10" defaultRowHeight="15"/>
  <cols>
    <col min="1" max="1" width="11.42578125" style="412"/>
    <col min="2" max="2" width="33.140625" style="412" customWidth="1"/>
    <col min="3" max="3" width="17.85546875" style="412" customWidth="1"/>
    <col min="4" max="4" width="19.42578125" style="412" customWidth="1"/>
    <col min="5" max="16384" width="11.42578125" style="412"/>
  </cols>
  <sheetData>
    <row r="6" spans="2:4">
      <c r="B6" s="514" t="s">
        <v>1198</v>
      </c>
    </row>
    <row r="7" spans="2:4" ht="15.75" thickBot="1">
      <c r="C7" s="806">
        <v>45016</v>
      </c>
      <c r="D7" s="806">
        <v>44651</v>
      </c>
    </row>
    <row r="8" spans="2:4">
      <c r="B8" s="969" t="s">
        <v>551</v>
      </c>
      <c r="C8" s="949" t="s">
        <v>816</v>
      </c>
      <c r="D8" s="980" t="s">
        <v>817</v>
      </c>
    </row>
    <row r="9" spans="2:4">
      <c r="B9" s="431" t="s">
        <v>857</v>
      </c>
      <c r="C9" s="889">
        <v>0</v>
      </c>
      <c r="D9" s="928">
        <v>693623</v>
      </c>
    </row>
    <row r="10" spans="2:4">
      <c r="B10" s="431" t="s">
        <v>858</v>
      </c>
      <c r="C10" s="889">
        <v>0</v>
      </c>
      <c r="D10" s="928">
        <v>0</v>
      </c>
    </row>
    <row r="11" spans="2:4">
      <c r="B11" s="431" t="s">
        <v>1153</v>
      </c>
      <c r="C11" s="889">
        <v>0</v>
      </c>
      <c r="D11" s="928">
        <v>0</v>
      </c>
    </row>
    <row r="12" spans="2:4" ht="15.75" thickBot="1">
      <c r="B12" s="437" t="s">
        <v>760</v>
      </c>
      <c r="C12" s="931">
        <f>SUM(C9:C11)</f>
        <v>0</v>
      </c>
      <c r="D12" s="932">
        <f>SUM(D9:D11)</f>
        <v>693623</v>
      </c>
    </row>
    <row r="13" spans="2:4">
      <c r="B13" s="969" t="s">
        <v>859</v>
      </c>
      <c r="C13" s="949" t="s">
        <v>1307</v>
      </c>
      <c r="D13" s="980" t="s">
        <v>1283</v>
      </c>
    </row>
    <row r="14" spans="2:4">
      <c r="B14" s="431" t="s">
        <v>601</v>
      </c>
      <c r="C14" s="889">
        <v>2043646</v>
      </c>
      <c r="D14" s="1015">
        <v>1301564</v>
      </c>
    </row>
    <row r="15" spans="2:4">
      <c r="B15" s="1016" t="s">
        <v>959</v>
      </c>
      <c r="C15" s="1017">
        <v>0</v>
      </c>
      <c r="D15" s="1018">
        <v>0</v>
      </c>
    </row>
    <row r="16" spans="2:4" ht="15.75" thickBot="1">
      <c r="B16" s="437" t="s">
        <v>760</v>
      </c>
      <c r="C16" s="931">
        <f>SUM(C14:C15)</f>
        <v>2043646</v>
      </c>
      <c r="D16" s="932">
        <f>SUM(D14:D15)</f>
        <v>1301564</v>
      </c>
    </row>
    <row r="24" spans="2:4">
      <c r="B24" s="1134" t="s">
        <v>1043</v>
      </c>
      <c r="C24" s="1134"/>
      <c r="D24" s="1134"/>
    </row>
    <row r="25" spans="2:4">
      <c r="B25" s="1134" t="s">
        <v>1117</v>
      </c>
      <c r="C25" s="1134"/>
      <c r="D25" s="1134"/>
    </row>
    <row r="26" spans="2:4">
      <c r="B26" s="1134" t="s">
        <v>1014</v>
      </c>
      <c r="C26" s="1134"/>
      <c r="D26" s="1134"/>
    </row>
    <row r="53" spans="2:2">
      <c r="B53" s="806"/>
    </row>
    <row r="54" spans="2:2">
      <c r="B54" s="796"/>
    </row>
    <row r="57" spans="2:2">
      <c r="B57" s="806"/>
    </row>
    <row r="58" spans="2:2">
      <c r="B58" s="796"/>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4"/>
  <sheetViews>
    <sheetView workbookViewId="0">
      <selection activeCell="C10" sqref="C10"/>
    </sheetView>
  </sheetViews>
  <sheetFormatPr baseColWidth="10" defaultRowHeight="15"/>
  <cols>
    <col min="1" max="1" width="11.42578125" style="412"/>
    <col min="2" max="2" width="31.140625" style="412" bestFit="1" customWidth="1"/>
    <col min="3" max="3" width="17.140625" style="412" customWidth="1"/>
    <col min="4" max="4" width="18.85546875" style="412" bestFit="1" customWidth="1"/>
    <col min="5" max="16384" width="11.42578125" style="412"/>
  </cols>
  <sheetData>
    <row r="5" spans="2:4">
      <c r="B5" s="514" t="s">
        <v>1199</v>
      </c>
    </row>
    <row r="6" spans="2:4" ht="15.75" thickBot="1">
      <c r="C6" s="806">
        <v>45016</v>
      </c>
      <c r="D6" s="806">
        <v>44651</v>
      </c>
    </row>
    <row r="7" spans="2:4">
      <c r="B7" s="969" t="s">
        <v>860</v>
      </c>
      <c r="C7" s="949" t="s">
        <v>1307</v>
      </c>
      <c r="D7" s="980" t="s">
        <v>1283</v>
      </c>
    </row>
    <row r="8" spans="2:4">
      <c r="B8" s="431" t="s">
        <v>1037</v>
      </c>
      <c r="C8" s="889">
        <v>18559903</v>
      </c>
      <c r="D8" s="928">
        <v>1223942</v>
      </c>
    </row>
    <row r="9" spans="2:4" ht="30">
      <c r="B9" s="1019" t="s">
        <v>1038</v>
      </c>
      <c r="C9" s="1020">
        <v>0</v>
      </c>
      <c r="D9" s="928">
        <v>21135279</v>
      </c>
    </row>
    <row r="10" spans="2:4">
      <c r="B10" s="434" t="s">
        <v>861</v>
      </c>
      <c r="C10" s="1021">
        <f>SUM(C8:C9)</f>
        <v>18559903</v>
      </c>
      <c r="D10" s="929">
        <f>SUM(D8:D9)</f>
        <v>22359221</v>
      </c>
    </row>
    <row r="11" spans="2:4">
      <c r="B11" s="427" t="s">
        <v>600</v>
      </c>
      <c r="C11" s="890"/>
      <c r="D11" s="934"/>
    </row>
    <row r="12" spans="2:4">
      <c r="B12" s="431"/>
      <c r="C12" s="432">
        <v>0</v>
      </c>
      <c r="D12" s="433">
        <v>0</v>
      </c>
    </row>
    <row r="13" spans="2:4">
      <c r="B13" s="431"/>
      <c r="C13" s="889">
        <v>0</v>
      </c>
      <c r="D13" s="928">
        <v>0</v>
      </c>
    </row>
    <row r="14" spans="2:4" ht="15.75" thickBot="1">
      <c r="B14" s="437" t="s">
        <v>861</v>
      </c>
      <c r="C14" s="932">
        <f>SUM(C12:C13)</f>
        <v>0</v>
      </c>
      <c r="D14" s="932">
        <f>SUM(D12:D13)</f>
        <v>0</v>
      </c>
    </row>
    <row r="22" spans="2:4">
      <c r="B22" s="1134" t="s">
        <v>1043</v>
      </c>
      <c r="C22" s="1134"/>
      <c r="D22" s="1134"/>
    </row>
    <row r="23" spans="2:4">
      <c r="B23" s="1134" t="s">
        <v>1117</v>
      </c>
      <c r="C23" s="1134"/>
      <c r="D23" s="1134"/>
    </row>
    <row r="24" spans="2:4">
      <c r="B24" s="1134" t="s">
        <v>1014</v>
      </c>
      <c r="C24" s="1134"/>
      <c r="D24" s="1134"/>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6"/>
  <sheetViews>
    <sheetView workbookViewId="0">
      <selection activeCell="C33" sqref="C33"/>
    </sheetView>
  </sheetViews>
  <sheetFormatPr baseColWidth="10" defaultRowHeight="15"/>
  <cols>
    <col min="1" max="1" width="11.42578125" style="412"/>
    <col min="2" max="2" width="25.140625" style="412" bestFit="1" customWidth="1"/>
    <col min="3" max="3" width="18" style="412" customWidth="1"/>
    <col min="4" max="4" width="18.85546875" style="412" customWidth="1"/>
    <col min="5" max="16384" width="11.42578125" style="412"/>
  </cols>
  <sheetData>
    <row r="5" spans="2:4">
      <c r="B5" s="514" t="s">
        <v>1200</v>
      </c>
    </row>
    <row r="7" spans="2:4" ht="15.75" thickBot="1">
      <c r="C7" s="806">
        <v>45016</v>
      </c>
      <c r="D7" s="806">
        <v>44651</v>
      </c>
    </row>
    <row r="8" spans="2:4">
      <c r="B8" s="969" t="s">
        <v>554</v>
      </c>
      <c r="C8" s="949" t="s">
        <v>1307</v>
      </c>
      <c r="D8" s="980" t="s">
        <v>1283</v>
      </c>
    </row>
    <row r="9" spans="2:4">
      <c r="B9" s="431" t="s">
        <v>554</v>
      </c>
      <c r="C9" s="1022">
        <v>0</v>
      </c>
      <c r="D9" s="1022">
        <v>0</v>
      </c>
    </row>
    <row r="10" spans="2:4" ht="15.75" thickBot="1">
      <c r="B10" s="437" t="s">
        <v>760</v>
      </c>
      <c r="C10" s="932">
        <f>SUM(C9)</f>
        <v>0</v>
      </c>
      <c r="D10" s="932">
        <f>SUM(D9:D9)</f>
        <v>0</v>
      </c>
    </row>
    <row r="11" spans="2:4">
      <c r="C11" s="421"/>
    </row>
    <row r="12" spans="2:4" ht="15.75" thickBot="1">
      <c r="C12" s="421"/>
    </row>
    <row r="13" spans="2:4">
      <c r="B13" s="969" t="s">
        <v>862</v>
      </c>
      <c r="C13" s="1023" t="s">
        <v>1307</v>
      </c>
      <c r="D13" s="980" t="s">
        <v>1283</v>
      </c>
    </row>
    <row r="14" spans="2:4">
      <c r="B14" s="431" t="s">
        <v>1021</v>
      </c>
      <c r="C14" s="1022">
        <v>0</v>
      </c>
      <c r="D14" s="1022">
        <v>0</v>
      </c>
    </row>
    <row r="15" spans="2:4" ht="15.75" thickBot="1">
      <c r="B15" s="437" t="s">
        <v>760</v>
      </c>
      <c r="C15" s="932">
        <f>SUM(C14)</f>
        <v>0</v>
      </c>
      <c r="D15" s="932">
        <f>SUM(D14)</f>
        <v>0</v>
      </c>
    </row>
    <row r="24" spans="2:4">
      <c r="B24" s="1134" t="s">
        <v>1043</v>
      </c>
      <c r="C24" s="1134"/>
      <c r="D24" s="1134"/>
    </row>
    <row r="25" spans="2:4">
      <c r="B25" s="1134" t="s">
        <v>1117</v>
      </c>
      <c r="C25" s="1134"/>
      <c r="D25" s="1134"/>
    </row>
    <row r="26" spans="2:4">
      <c r="B26" s="1134" t="s">
        <v>1014</v>
      </c>
      <c r="C26" s="1134"/>
      <c r="D26" s="1134"/>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I46"/>
  <sheetViews>
    <sheetView topLeftCell="A25" zoomScaleNormal="100" workbookViewId="0">
      <selection activeCell="C33" sqref="C33"/>
    </sheetView>
  </sheetViews>
  <sheetFormatPr baseColWidth="10" defaultRowHeight="15"/>
  <cols>
    <col min="1" max="2" width="11.42578125" style="412"/>
    <col min="3" max="3" width="16.42578125" style="412" customWidth="1"/>
    <col min="4" max="4" width="30.28515625" style="412" bestFit="1" customWidth="1"/>
    <col min="5" max="5" width="20.5703125" style="412" customWidth="1"/>
    <col min="6" max="16384" width="11.42578125" style="412"/>
  </cols>
  <sheetData>
    <row r="10" spans="2:2">
      <c r="B10" s="514" t="s">
        <v>1091</v>
      </c>
    </row>
    <row r="12" spans="2:2">
      <c r="B12" s="412" t="s">
        <v>1092</v>
      </c>
    </row>
    <row r="13" spans="2:2">
      <c r="B13" s="412" t="s">
        <v>1093</v>
      </c>
    </row>
    <row r="14" spans="2:2">
      <c r="B14" s="412" t="s">
        <v>1094</v>
      </c>
    </row>
    <row r="15" spans="2:2">
      <c r="B15" s="412" t="s">
        <v>1095</v>
      </c>
    </row>
    <row r="16" spans="2:2">
      <c r="B16" s="412" t="s">
        <v>1096</v>
      </c>
    </row>
    <row r="17" spans="2:5">
      <c r="B17" s="412" t="s">
        <v>1097</v>
      </c>
    </row>
    <row r="19" spans="2:5" ht="15.75" thickBot="1"/>
    <row r="20" spans="2:5">
      <c r="B20" s="1024" t="s">
        <v>1026</v>
      </c>
      <c r="C20" s="1025" t="s">
        <v>864</v>
      </c>
      <c r="D20" s="1025" t="s">
        <v>1027</v>
      </c>
      <c r="E20" s="1026" t="s">
        <v>1028</v>
      </c>
    </row>
    <row r="21" spans="2:5">
      <c r="B21" s="1027">
        <v>44015</v>
      </c>
      <c r="C21" s="1028" t="s">
        <v>1119</v>
      </c>
      <c r="D21" s="937" t="s">
        <v>1029</v>
      </c>
      <c r="E21" s="938" t="s">
        <v>1031</v>
      </c>
    </row>
    <row r="22" spans="2:5" ht="15.75" thickBot="1">
      <c r="B22" s="1029">
        <v>44015</v>
      </c>
      <c r="C22" s="1030" t="s">
        <v>1120</v>
      </c>
      <c r="D22" s="1031" t="s">
        <v>1030</v>
      </c>
      <c r="E22" s="1032" t="s">
        <v>1032</v>
      </c>
    </row>
    <row r="26" spans="2:5">
      <c r="B26" s="514" t="s">
        <v>1098</v>
      </c>
    </row>
    <row r="27" spans="2:5">
      <c r="B27" s="412" t="s">
        <v>1364</v>
      </c>
    </row>
    <row r="29" spans="2:5">
      <c r="B29" s="514" t="s">
        <v>1099</v>
      </c>
    </row>
    <row r="30" spans="2:5">
      <c r="B30" s="412" t="s">
        <v>1100</v>
      </c>
    </row>
    <row r="32" spans="2:5">
      <c r="B32" s="514" t="s">
        <v>1104</v>
      </c>
    </row>
    <row r="33" spans="2:9">
      <c r="B33" s="412" t="s">
        <v>1101</v>
      </c>
    </row>
    <row r="35" spans="2:9">
      <c r="B35" s="514" t="s">
        <v>1105</v>
      </c>
    </row>
    <row r="36" spans="2:9">
      <c r="B36" s="412" t="s">
        <v>1102</v>
      </c>
    </row>
    <row r="38" spans="2:9">
      <c r="B38" s="514" t="s">
        <v>1106</v>
      </c>
    </row>
    <row r="39" spans="2:9">
      <c r="B39" s="412" t="s">
        <v>1103</v>
      </c>
    </row>
    <row r="44" spans="2:9">
      <c r="C44" s="1134" t="s">
        <v>1043</v>
      </c>
      <c r="D44" s="1134"/>
      <c r="E44" s="1134"/>
      <c r="F44" s="1134"/>
      <c r="G44" s="1134"/>
      <c r="H44" s="1134"/>
      <c r="I44" s="1134"/>
    </row>
    <row r="45" spans="2:9">
      <c r="C45" s="1134" t="s">
        <v>1117</v>
      </c>
      <c r="D45" s="1134"/>
      <c r="E45" s="1134"/>
      <c r="F45" s="1134"/>
      <c r="G45" s="1134"/>
      <c r="H45" s="1134"/>
      <c r="I45" s="1134"/>
    </row>
    <row r="46" spans="2:9">
      <c r="C46" s="1134" t="s">
        <v>1014</v>
      </c>
      <c r="D46" s="1134"/>
      <c r="E46" s="1134"/>
      <c r="F46" s="1134"/>
      <c r="G46" s="1134"/>
      <c r="H46" s="1134"/>
      <c r="I46" s="1134"/>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9:K179"/>
  <sheetViews>
    <sheetView topLeftCell="A76" zoomScale="85" zoomScaleNormal="85" workbookViewId="0">
      <selection activeCell="B77" sqref="B77:D97"/>
    </sheetView>
  </sheetViews>
  <sheetFormatPr baseColWidth="10" defaultRowHeight="15"/>
  <cols>
    <col min="1" max="1" width="11.42578125" style="412"/>
    <col min="2" max="2" width="42.28515625" style="412" customWidth="1"/>
    <col min="3" max="3" width="25.28515625" style="412" customWidth="1"/>
    <col min="4" max="4" width="20.5703125" style="412" customWidth="1"/>
    <col min="5" max="5" width="20.140625" style="412" customWidth="1"/>
    <col min="6" max="6" width="22.28515625" style="412" customWidth="1"/>
    <col min="7" max="7" width="18.7109375" style="412" customWidth="1"/>
    <col min="8" max="8" width="15.5703125" style="412" customWidth="1"/>
    <col min="9" max="9" width="14.28515625" style="412" bestFit="1" customWidth="1"/>
    <col min="10" max="10" width="14.5703125" style="412" customWidth="1"/>
    <col min="11" max="16384" width="11.42578125" style="412"/>
  </cols>
  <sheetData>
    <row r="9" spans="1:8">
      <c r="B9" s="1033" t="s">
        <v>1284</v>
      </c>
      <c r="C9" s="1033"/>
      <c r="D9" s="1033"/>
      <c r="E9" s="1033"/>
      <c r="F9" s="1033"/>
      <c r="G9" s="1034"/>
      <c r="H9" s="1033"/>
    </row>
    <row r="11" spans="1:8">
      <c r="B11" s="1033" t="s">
        <v>1005</v>
      </c>
      <c r="C11" s="1033"/>
      <c r="D11" s="1033"/>
      <c r="E11" s="1033"/>
      <c r="F11" s="1033"/>
    </row>
    <row r="13" spans="1:8">
      <c r="A13" s="1041"/>
      <c r="B13" s="1035" t="s">
        <v>1326</v>
      </c>
      <c r="C13" s="1033"/>
      <c r="D13" s="1033"/>
      <c r="E13" s="1033"/>
      <c r="F13" s="1033"/>
    </row>
    <row r="14" spans="1:8">
      <c r="A14" s="1041"/>
      <c r="B14" s="1033"/>
      <c r="C14" s="1033"/>
      <c r="D14" s="1033"/>
      <c r="E14" s="1033"/>
      <c r="F14" s="1033"/>
    </row>
    <row r="15" spans="1:8">
      <c r="A15" s="1041"/>
      <c r="B15" s="1033" t="s">
        <v>1212</v>
      </c>
      <c r="C15" s="1033"/>
      <c r="D15" s="1033"/>
      <c r="E15" s="1033"/>
      <c r="F15" s="1033"/>
    </row>
    <row r="16" spans="1:8">
      <c r="B16" s="1033"/>
      <c r="C16" s="1033"/>
      <c r="D16" s="1033"/>
      <c r="E16" s="1033"/>
      <c r="F16" s="1033"/>
    </row>
    <row r="17" spans="2:9" ht="15.75" thickBot="1"/>
    <row r="18" spans="2:9" ht="76.5" customHeight="1" thickBot="1">
      <c r="B18" s="532" t="s">
        <v>881</v>
      </c>
      <c r="C18" s="533" t="s">
        <v>882</v>
      </c>
      <c r="D18" s="533" t="s">
        <v>883</v>
      </c>
      <c r="E18" s="534" t="s">
        <v>884</v>
      </c>
      <c r="F18" s="533" t="s">
        <v>885</v>
      </c>
      <c r="G18" s="533" t="s">
        <v>886</v>
      </c>
      <c r="H18" s="533" t="s">
        <v>864</v>
      </c>
      <c r="I18" s="534" t="s">
        <v>887</v>
      </c>
    </row>
    <row r="19" spans="2:9" ht="21" customHeight="1" thickBot="1">
      <c r="B19" s="535">
        <v>1</v>
      </c>
      <c r="C19" s="1036" t="s">
        <v>867</v>
      </c>
      <c r="D19" s="537" t="s">
        <v>865</v>
      </c>
      <c r="E19" s="537">
        <v>252</v>
      </c>
      <c r="F19" s="537" t="s">
        <v>866</v>
      </c>
      <c r="G19" s="537">
        <v>252</v>
      </c>
      <c r="H19" s="538">
        <v>2520000000</v>
      </c>
      <c r="I19" s="537">
        <v>85</v>
      </c>
    </row>
    <row r="20" spans="2:9" ht="21" customHeight="1" thickBot="1">
      <c r="B20" s="535">
        <v>2</v>
      </c>
      <c r="C20" s="536" t="s">
        <v>978</v>
      </c>
      <c r="D20" s="537" t="s">
        <v>865</v>
      </c>
      <c r="E20" s="537">
        <v>30</v>
      </c>
      <c r="F20" s="537" t="s">
        <v>866</v>
      </c>
      <c r="G20" s="537">
        <v>30</v>
      </c>
      <c r="H20" s="538">
        <v>300000000</v>
      </c>
      <c r="I20" s="537">
        <v>10</v>
      </c>
    </row>
    <row r="21" spans="2:9" ht="21" customHeight="1">
      <c r="B21" s="1037"/>
      <c r="C21" s="1038"/>
      <c r="D21" s="1039"/>
      <c r="E21" s="1039"/>
      <c r="F21" s="1039"/>
      <c r="G21" s="1039"/>
      <c r="H21" s="1040"/>
      <c r="I21" s="1039"/>
    </row>
    <row r="22" spans="2:9">
      <c r="B22" s="440" t="s">
        <v>1213</v>
      </c>
      <c r="C22" s="409"/>
      <c r="D22" s="524"/>
      <c r="E22" s="409"/>
    </row>
    <row r="23" spans="2:9" ht="15.75" thickBot="1"/>
    <row r="24" spans="2:9" ht="30">
      <c r="B24" s="1042" t="s">
        <v>876</v>
      </c>
      <c r="C24" s="1043" t="s">
        <v>1204</v>
      </c>
    </row>
    <row r="25" spans="2:9">
      <c r="B25" s="431" t="s">
        <v>1205</v>
      </c>
      <c r="C25" s="1044">
        <v>0.75</v>
      </c>
    </row>
    <row r="26" spans="2:9">
      <c r="B26" s="431" t="s">
        <v>1173</v>
      </c>
      <c r="C26" s="1044">
        <v>0.6</v>
      </c>
    </row>
    <row r="27" spans="2:9">
      <c r="B27" s="431" t="s">
        <v>1337</v>
      </c>
      <c r="C27" s="1044">
        <v>0.5</v>
      </c>
    </row>
    <row r="28" spans="2:9">
      <c r="B28" s="431" t="s">
        <v>1208</v>
      </c>
      <c r="C28" s="1044">
        <v>0.5</v>
      </c>
    </row>
    <row r="29" spans="2:9">
      <c r="B29" s="431" t="s">
        <v>1286</v>
      </c>
      <c r="C29" s="1044">
        <v>0.5</v>
      </c>
    </row>
    <row r="30" spans="2:9">
      <c r="B30" s="431" t="s">
        <v>1334</v>
      </c>
      <c r="C30" s="1044">
        <v>0.5</v>
      </c>
    </row>
    <row r="31" spans="2:9">
      <c r="B31" s="431" t="s">
        <v>1207</v>
      </c>
      <c r="C31" s="1044">
        <v>0.25</v>
      </c>
    </row>
    <row r="32" spans="2:9">
      <c r="B32" s="431" t="s">
        <v>1209</v>
      </c>
      <c r="C32" s="1044">
        <v>0.2</v>
      </c>
    </row>
    <row r="33" spans="2:7">
      <c r="B33" s="1016" t="s">
        <v>1206</v>
      </c>
      <c r="C33" s="1045">
        <v>0.125</v>
      </c>
    </row>
    <row r="34" spans="2:7" ht="15.75" thickBot="1">
      <c r="B34" s="1046" t="s">
        <v>1335</v>
      </c>
      <c r="C34" s="1047">
        <v>7.1999999999999995E-2</v>
      </c>
    </row>
    <row r="35" spans="2:7">
      <c r="B35" s="917"/>
      <c r="C35" s="1048"/>
    </row>
    <row r="36" spans="2:7">
      <c r="B36" s="917"/>
      <c r="C36" s="1048"/>
    </row>
    <row r="37" spans="2:7" ht="15.75" thickBot="1">
      <c r="B37" s="917"/>
      <c r="C37" s="917"/>
    </row>
    <row r="38" spans="2:7" ht="55.5" customHeight="1">
      <c r="B38" s="1042" t="s">
        <v>876</v>
      </c>
      <c r="C38" s="1043" t="s">
        <v>1211</v>
      </c>
    </row>
    <row r="39" spans="2:7" ht="15.75" thickBot="1">
      <c r="B39" s="1046" t="s">
        <v>1210</v>
      </c>
      <c r="C39" s="1047">
        <v>0.33</v>
      </c>
    </row>
    <row r="40" spans="2:7">
      <c r="B40" s="917"/>
      <c r="C40" s="917"/>
    </row>
    <row r="41" spans="2:7">
      <c r="B41" s="1049" t="s">
        <v>1214</v>
      </c>
      <c r="C41" s="917"/>
    </row>
    <row r="43" spans="2:7">
      <c r="B43" s="552" t="s">
        <v>1338</v>
      </c>
      <c r="G43" s="524"/>
    </row>
    <row r="45" spans="2:7">
      <c r="B45" s="515" t="s">
        <v>1215</v>
      </c>
    </row>
    <row r="47" spans="2:7">
      <c r="B47" s="552" t="s">
        <v>1378</v>
      </c>
      <c r="G47" s="524"/>
    </row>
    <row r="48" spans="2:7">
      <c r="G48" s="524"/>
    </row>
    <row r="49" spans="2:8">
      <c r="B49" s="409" t="s">
        <v>1006</v>
      </c>
      <c r="C49" s="409"/>
      <c r="D49" s="409"/>
      <c r="E49" s="409"/>
      <c r="F49" s="409"/>
      <c r="G49" s="409"/>
    </row>
    <row r="52" spans="2:8">
      <c r="B52" s="554" t="s">
        <v>1007</v>
      </c>
      <c r="C52" s="554"/>
      <c r="D52" s="554"/>
      <c r="E52" s="554"/>
      <c r="F52" s="554"/>
      <c r="G52" s="554"/>
      <c r="H52" s="554"/>
    </row>
    <row r="54" spans="2:8" ht="76.5" customHeight="1">
      <c r="B54" s="952" t="s">
        <v>868</v>
      </c>
      <c r="C54" s="953" t="s">
        <v>869</v>
      </c>
      <c r="D54" s="953" t="s">
        <v>870</v>
      </c>
      <c r="E54" s="1272" t="s">
        <v>871</v>
      </c>
      <c r="F54" s="1272"/>
    </row>
    <row r="55" spans="2:8">
      <c r="B55" s="432" t="s">
        <v>872</v>
      </c>
      <c r="C55" s="432"/>
      <c r="D55" s="432"/>
      <c r="E55" s="1273"/>
      <c r="F55" s="1273"/>
    </row>
    <row r="58" spans="2:8">
      <c r="B58" s="813" t="s">
        <v>1008</v>
      </c>
    </row>
    <row r="60" spans="2:8" ht="12.75" customHeight="1">
      <c r="B60" s="952" t="s">
        <v>868</v>
      </c>
      <c r="C60" s="953" t="s">
        <v>873</v>
      </c>
      <c r="D60" s="953" t="s">
        <v>874</v>
      </c>
      <c r="E60" s="1272" t="s">
        <v>875</v>
      </c>
      <c r="F60" s="1272"/>
    </row>
    <row r="61" spans="2:8" ht="20.100000000000001" customHeight="1">
      <c r="B61" s="432" t="s">
        <v>872</v>
      </c>
      <c r="C61" s="432"/>
      <c r="D61" s="432"/>
      <c r="E61" s="1273"/>
      <c r="F61" s="1273"/>
    </row>
    <row r="65" spans="2:7" ht="20.100000000000001" customHeight="1">
      <c r="B65" s="813" t="s">
        <v>1009</v>
      </c>
    </row>
    <row r="67" spans="2:7" ht="20.100000000000001" customHeight="1">
      <c r="B67" s="432" t="s">
        <v>876</v>
      </c>
      <c r="C67" s="432" t="s">
        <v>877</v>
      </c>
    </row>
    <row r="68" spans="2:7" ht="20.100000000000001" customHeight="1">
      <c r="B68" s="432" t="s">
        <v>872</v>
      </c>
      <c r="C68" s="432"/>
    </row>
    <row r="70" spans="2:7">
      <c r="B70" s="816" t="s">
        <v>1010</v>
      </c>
    </row>
    <row r="71" spans="2:7">
      <c r="B71" s="816"/>
    </row>
    <row r="72" spans="2:7">
      <c r="B72" s="816" t="s">
        <v>1379</v>
      </c>
    </row>
    <row r="73" spans="2:7">
      <c r="B73" s="816"/>
    </row>
    <row r="74" spans="2:7">
      <c r="B74" s="552" t="s">
        <v>1011</v>
      </c>
    </row>
    <row r="75" spans="2:7">
      <c r="B75" s="816"/>
    </row>
    <row r="77" spans="2:7">
      <c r="C77" s="1050">
        <v>45016</v>
      </c>
      <c r="D77" s="1050">
        <v>44926</v>
      </c>
      <c r="E77" s="1050"/>
    </row>
    <row r="78" spans="2:7" ht="15.75" thickBot="1">
      <c r="C78" s="1050" t="s">
        <v>880</v>
      </c>
      <c r="D78" s="1050" t="s">
        <v>880</v>
      </c>
      <c r="E78" s="1050"/>
    </row>
    <row r="79" spans="2:7">
      <c r="B79" s="1051" t="s">
        <v>402</v>
      </c>
      <c r="C79" s="1052"/>
      <c r="D79" s="1053"/>
      <c r="E79" s="917"/>
      <c r="G79" s="524"/>
    </row>
    <row r="80" spans="2:7" ht="30">
      <c r="B80" s="1058" t="s">
        <v>1333</v>
      </c>
      <c r="C80" s="894"/>
      <c r="D80" s="433">
        <v>0</v>
      </c>
      <c r="E80" s="917"/>
      <c r="G80" s="524"/>
    </row>
    <row r="81" spans="2:7">
      <c r="B81" s="431" t="s">
        <v>1234</v>
      </c>
      <c r="C81" s="894">
        <v>0</v>
      </c>
      <c r="D81" s="1054">
        <v>195229</v>
      </c>
      <c r="E81" s="917"/>
      <c r="G81" s="524"/>
    </row>
    <row r="82" spans="2:7">
      <c r="B82" s="944" t="s">
        <v>878</v>
      </c>
      <c r="C82" s="1110">
        <v>0</v>
      </c>
      <c r="D82" s="1055">
        <f>+D81</f>
        <v>195229</v>
      </c>
      <c r="E82" s="917"/>
    </row>
    <row r="83" spans="2:7">
      <c r="B83" s="1056" t="s">
        <v>839</v>
      </c>
      <c r="C83" s="1057"/>
      <c r="D83" s="433"/>
      <c r="E83" s="917"/>
    </row>
    <row r="84" spans="2:7" ht="30">
      <c r="B84" s="1058" t="s">
        <v>1237</v>
      </c>
      <c r="C84" s="889"/>
      <c r="D84" s="928"/>
      <c r="E84" s="918"/>
    </row>
    <row r="85" spans="2:7">
      <c r="B85" s="1019" t="s">
        <v>1336</v>
      </c>
      <c r="C85" s="889">
        <v>831796.64809999987</v>
      </c>
      <c r="D85" s="928">
        <v>20061016</v>
      </c>
      <c r="E85" s="918"/>
    </row>
    <row r="86" spans="2:7">
      <c r="B86" s="1019" t="s">
        <v>1043</v>
      </c>
      <c r="C86" s="889">
        <v>7441405.2129999995</v>
      </c>
      <c r="D86" s="928">
        <v>445679408</v>
      </c>
      <c r="E86" s="918"/>
    </row>
    <row r="87" spans="2:7">
      <c r="B87" s="1019" t="s">
        <v>888</v>
      </c>
      <c r="C87" s="889">
        <v>31962522.599999998</v>
      </c>
      <c r="D87" s="928">
        <v>25530061</v>
      </c>
      <c r="E87" s="918"/>
    </row>
    <row r="88" spans="2:7">
      <c r="B88" s="1019" t="s">
        <v>1335</v>
      </c>
      <c r="C88" s="889">
        <v>318567463.99699998</v>
      </c>
      <c r="D88" s="928">
        <v>216059110</v>
      </c>
      <c r="E88" s="918"/>
    </row>
    <row r="89" spans="2:7">
      <c r="B89" s="1019" t="s">
        <v>1234</v>
      </c>
      <c r="C89" s="889">
        <v>713887029</v>
      </c>
      <c r="D89" s="928">
        <v>349738838</v>
      </c>
      <c r="E89" s="918"/>
    </row>
    <row r="90" spans="2:7">
      <c r="B90" s="1019" t="s">
        <v>1230</v>
      </c>
      <c r="C90" s="889">
        <v>32478749.074000001</v>
      </c>
      <c r="D90" s="928">
        <v>1796739</v>
      </c>
      <c r="E90" s="918"/>
    </row>
    <row r="91" spans="2:7">
      <c r="B91" s="1019" t="s">
        <v>1210</v>
      </c>
      <c r="C91" s="889">
        <v>4098887.0959999994</v>
      </c>
      <c r="D91" s="928">
        <v>542618</v>
      </c>
      <c r="E91" s="918"/>
    </row>
    <row r="92" spans="2:7">
      <c r="B92" s="1019" t="s">
        <v>1208</v>
      </c>
      <c r="C92" s="889">
        <v>234790119.23499998</v>
      </c>
      <c r="D92" s="928">
        <v>67142067</v>
      </c>
      <c r="E92" s="918"/>
    </row>
    <row r="93" spans="2:7">
      <c r="B93" s="1019" t="s">
        <v>1207</v>
      </c>
      <c r="C93" s="889">
        <v>5816621238.8429995</v>
      </c>
      <c r="D93" s="928">
        <v>2452839645</v>
      </c>
      <c r="E93" s="918"/>
    </row>
    <row r="94" spans="2:7">
      <c r="B94" s="1019" t="s">
        <v>1173</v>
      </c>
      <c r="C94" s="889">
        <v>78385814</v>
      </c>
      <c r="D94" s="928">
        <v>65863091</v>
      </c>
      <c r="E94" s="918"/>
    </row>
    <row r="95" spans="2:7">
      <c r="B95" s="1059" t="s">
        <v>1286</v>
      </c>
      <c r="C95" s="1060">
        <v>0</v>
      </c>
      <c r="D95" s="1018">
        <v>0</v>
      </c>
      <c r="E95" s="918"/>
    </row>
    <row r="96" spans="2:7">
      <c r="B96" s="1059" t="s">
        <v>1334</v>
      </c>
      <c r="C96" s="1060">
        <v>1388770.89</v>
      </c>
      <c r="D96" s="1018">
        <v>1408913</v>
      </c>
      <c r="E96" s="918"/>
    </row>
    <row r="97" spans="2:5" s="515" customFormat="1" ht="15.75" thickBot="1">
      <c r="B97" s="1061" t="s">
        <v>879</v>
      </c>
      <c r="C97" s="1062">
        <f>SUM(C84:C96)</f>
        <v>7240453796.5960999</v>
      </c>
      <c r="D97" s="1063">
        <f>SUM(D85:D96)</f>
        <v>3646661506</v>
      </c>
      <c r="E97" s="1064"/>
    </row>
    <row r="98" spans="2:5" s="515" customFormat="1">
      <c r="B98" s="1049"/>
      <c r="C98" s="1064"/>
      <c r="D98" s="1064"/>
      <c r="E98" s="1064"/>
    </row>
    <row r="99" spans="2:5">
      <c r="C99" s="1050">
        <v>45016</v>
      </c>
      <c r="D99" s="1050">
        <v>44651</v>
      </c>
      <c r="E99" s="1050"/>
    </row>
    <row r="100" spans="2:5" ht="15.75" thickBot="1">
      <c r="C100" s="1050" t="s">
        <v>880</v>
      </c>
      <c r="D100" s="1050" t="s">
        <v>880</v>
      </c>
      <c r="E100" s="1050"/>
    </row>
    <row r="101" spans="2:5">
      <c r="B101" s="1051" t="s">
        <v>668</v>
      </c>
      <c r="C101" s="1065"/>
      <c r="D101" s="1053"/>
      <c r="E101" s="917"/>
    </row>
    <row r="102" spans="2:5">
      <c r="B102" s="944" t="s">
        <v>1240</v>
      </c>
      <c r="C102" s="1066">
        <f>SUM(C103:C110)</f>
        <v>5125650</v>
      </c>
      <c r="D102" s="1067">
        <f>SUM(D103:D110)</f>
        <v>6422622</v>
      </c>
      <c r="E102" s="917"/>
    </row>
    <row r="103" spans="2:5">
      <c r="B103" s="431" t="s">
        <v>1229</v>
      </c>
      <c r="C103" s="894">
        <v>0</v>
      </c>
      <c r="D103" s="1054">
        <v>983602</v>
      </c>
      <c r="E103" s="917"/>
    </row>
    <row r="104" spans="2:5">
      <c r="B104" s="431" t="s">
        <v>1043</v>
      </c>
      <c r="C104" s="894">
        <v>0</v>
      </c>
      <c r="D104" s="1054">
        <v>0</v>
      </c>
      <c r="E104" s="917"/>
    </row>
    <row r="105" spans="2:5">
      <c r="B105" s="431" t="s">
        <v>1234</v>
      </c>
      <c r="C105" s="894">
        <v>4520924</v>
      </c>
      <c r="D105" s="1054">
        <v>5405817</v>
      </c>
      <c r="E105" s="917"/>
    </row>
    <row r="106" spans="2:5">
      <c r="B106" s="431" t="s">
        <v>1230</v>
      </c>
      <c r="C106" s="894">
        <v>0</v>
      </c>
      <c r="D106" s="1054">
        <v>33203</v>
      </c>
      <c r="E106" s="917"/>
    </row>
    <row r="107" spans="2:5">
      <c r="B107" s="431" t="s">
        <v>1208</v>
      </c>
      <c r="C107" s="894">
        <v>0</v>
      </c>
      <c r="D107" s="1054">
        <v>0</v>
      </c>
      <c r="E107" s="917"/>
    </row>
    <row r="108" spans="2:5">
      <c r="B108" s="431" t="s">
        <v>1207</v>
      </c>
      <c r="C108" s="889">
        <v>604726</v>
      </c>
      <c r="D108" s="1054">
        <v>0</v>
      </c>
      <c r="E108" s="917"/>
    </row>
    <row r="109" spans="2:5">
      <c r="B109" s="431" t="s">
        <v>1286</v>
      </c>
      <c r="C109" s="894">
        <v>0</v>
      </c>
      <c r="D109" s="1069">
        <v>0</v>
      </c>
      <c r="E109" s="917"/>
    </row>
    <row r="110" spans="2:5">
      <c r="B110" s="431" t="s">
        <v>1287</v>
      </c>
      <c r="C110" s="894">
        <v>0</v>
      </c>
      <c r="D110" s="1069">
        <v>0</v>
      </c>
      <c r="E110" s="917"/>
    </row>
    <row r="111" spans="2:5">
      <c r="B111" s="944" t="s">
        <v>1232</v>
      </c>
      <c r="C111" s="1066">
        <f>+C112+C113+C114+C115</f>
        <v>84122597</v>
      </c>
      <c r="D111" s="1067">
        <f>+D112+D113</f>
        <v>506169235</v>
      </c>
      <c r="E111" s="917"/>
    </row>
    <row r="112" spans="2:5">
      <c r="B112" s="431" t="s">
        <v>1234</v>
      </c>
      <c r="C112" s="894">
        <v>84122597</v>
      </c>
      <c r="D112" s="1054">
        <v>506169235</v>
      </c>
      <c r="E112" s="738"/>
    </row>
    <row r="113" spans="2:6">
      <c r="B113" s="431" t="s">
        <v>1335</v>
      </c>
      <c r="C113" s="894">
        <v>0</v>
      </c>
      <c r="D113" s="1054">
        <v>0</v>
      </c>
      <c r="E113" s="917"/>
    </row>
    <row r="114" spans="2:6">
      <c r="B114" s="1059" t="s">
        <v>1286</v>
      </c>
      <c r="C114" s="894">
        <v>0</v>
      </c>
      <c r="D114" s="1054">
        <v>0</v>
      </c>
      <c r="E114" s="917"/>
    </row>
    <row r="115" spans="2:6">
      <c r="B115" s="1059" t="s">
        <v>1287</v>
      </c>
      <c r="C115" s="894">
        <v>0</v>
      </c>
      <c r="D115" s="1054">
        <v>0</v>
      </c>
      <c r="E115" s="917"/>
    </row>
    <row r="116" spans="2:6">
      <c r="B116" s="944" t="s">
        <v>829</v>
      </c>
      <c r="C116" s="1066">
        <f>+C102+C111</f>
        <v>89248247</v>
      </c>
      <c r="D116" s="1067">
        <f>+D102+D111</f>
        <v>512591857</v>
      </c>
      <c r="E116" s="917"/>
    </row>
    <row r="117" spans="2:6">
      <c r="B117" s="1056" t="s">
        <v>346</v>
      </c>
      <c r="C117" s="894"/>
      <c r="D117" s="433"/>
      <c r="E117" s="917"/>
    </row>
    <row r="118" spans="2:6" ht="30">
      <c r="B118" s="1058" t="s">
        <v>1235</v>
      </c>
      <c r="C118" s="1066"/>
      <c r="D118" s="433"/>
      <c r="E118" s="917"/>
    </row>
    <row r="119" spans="2:6">
      <c r="B119" s="1016" t="s">
        <v>1043</v>
      </c>
      <c r="C119" s="1068">
        <v>9000000</v>
      </c>
      <c r="D119" s="1069">
        <v>9000000</v>
      </c>
      <c r="E119" s="917"/>
    </row>
    <row r="120" spans="2:6">
      <c r="B120" s="1016" t="s">
        <v>1173</v>
      </c>
      <c r="C120" s="1068">
        <v>1000000</v>
      </c>
      <c r="D120" s="1069">
        <v>1000000</v>
      </c>
      <c r="E120" s="917"/>
    </row>
    <row r="121" spans="2:6">
      <c r="B121" s="1016" t="s">
        <v>1229</v>
      </c>
      <c r="C121" s="1068">
        <v>0</v>
      </c>
      <c r="D121" s="1069">
        <v>2503740</v>
      </c>
      <c r="E121" s="917"/>
    </row>
    <row r="122" spans="2:6">
      <c r="B122" s="1016" t="s">
        <v>1230</v>
      </c>
      <c r="C122" s="1068">
        <v>0</v>
      </c>
      <c r="D122" s="1069">
        <v>0</v>
      </c>
      <c r="E122" s="917"/>
    </row>
    <row r="123" spans="2:6" ht="15.75" thickBot="1">
      <c r="B123" s="1061" t="s">
        <v>830</v>
      </c>
      <c r="C123" s="1070">
        <f>SUM(C119:C122)</f>
        <v>10000000</v>
      </c>
      <c r="D123" s="1071">
        <f>SUM(D119:D122)</f>
        <v>12503740</v>
      </c>
      <c r="E123" s="917"/>
    </row>
    <row r="125" spans="2:6">
      <c r="B125" s="552" t="s">
        <v>1011</v>
      </c>
    </row>
    <row r="127" spans="2:6" ht="15.75" thickBot="1"/>
    <row r="128" spans="2:6" ht="33.75" customHeight="1">
      <c r="B128" s="1268" t="s">
        <v>813</v>
      </c>
      <c r="C128" s="1270" t="s">
        <v>812</v>
      </c>
      <c r="D128" s="1270" t="s">
        <v>814</v>
      </c>
      <c r="E128" s="1266" t="s">
        <v>827</v>
      </c>
      <c r="F128" s="1267"/>
    </row>
    <row r="129" spans="2:9" ht="15.75" thickBot="1">
      <c r="B129" s="1274"/>
      <c r="C129" s="1275"/>
      <c r="D129" s="1275"/>
      <c r="E129" s="930" t="s">
        <v>816</v>
      </c>
      <c r="F129" s="935" t="s">
        <v>1283</v>
      </c>
    </row>
    <row r="130" spans="2:9" ht="30">
      <c r="B130" s="1072" t="s">
        <v>1336</v>
      </c>
      <c r="C130" s="1073" t="s">
        <v>818</v>
      </c>
      <c r="D130" s="1074" t="s">
        <v>756</v>
      </c>
      <c r="E130" s="1075">
        <v>831796.64809999987</v>
      </c>
      <c r="F130" s="1076">
        <v>20061016</v>
      </c>
    </row>
    <row r="131" spans="2:9" ht="30">
      <c r="B131" s="1077" t="s">
        <v>1043</v>
      </c>
      <c r="C131" s="937" t="s">
        <v>818</v>
      </c>
      <c r="D131" s="1078" t="s">
        <v>756</v>
      </c>
      <c r="E131" s="1079">
        <v>4141405.2129999995</v>
      </c>
      <c r="F131" s="1080">
        <v>439079408</v>
      </c>
      <c r="G131" s="917"/>
      <c r="H131" s="917"/>
      <c r="I131" s="917"/>
    </row>
    <row r="132" spans="2:9" ht="30">
      <c r="B132" s="958" t="s">
        <v>1043</v>
      </c>
      <c r="C132" s="952" t="s">
        <v>818</v>
      </c>
      <c r="D132" s="953" t="s">
        <v>1250</v>
      </c>
      <c r="E132" s="1079">
        <v>3300000</v>
      </c>
      <c r="F132" s="1080">
        <v>6600000</v>
      </c>
      <c r="G132" s="1081"/>
      <c r="H132" s="1081"/>
      <c r="I132" s="1049"/>
    </row>
    <row r="133" spans="2:9" ht="30">
      <c r="B133" s="958" t="s">
        <v>888</v>
      </c>
      <c r="C133" s="952" t="s">
        <v>818</v>
      </c>
      <c r="D133" s="1078" t="s">
        <v>756</v>
      </c>
      <c r="E133" s="1079">
        <v>31962522.599999998</v>
      </c>
      <c r="F133" s="1080">
        <v>25530061</v>
      </c>
      <c r="G133" s="1081"/>
      <c r="H133" s="1081"/>
      <c r="I133" s="1049"/>
    </row>
    <row r="134" spans="2:9" ht="30">
      <c r="B134" s="1077" t="s">
        <v>1335</v>
      </c>
      <c r="C134" s="1082" t="s">
        <v>1238</v>
      </c>
      <c r="D134" s="1078" t="s">
        <v>756</v>
      </c>
      <c r="E134" s="1079">
        <v>318567463.99699998</v>
      </c>
      <c r="F134" s="1080">
        <v>216059110</v>
      </c>
      <c r="G134" s="917"/>
      <c r="H134" s="917"/>
      <c r="I134" s="917"/>
    </row>
    <row r="135" spans="2:9" ht="30">
      <c r="B135" s="1077" t="s">
        <v>1234</v>
      </c>
      <c r="C135" s="1082" t="s">
        <v>1238</v>
      </c>
      <c r="D135" s="1078" t="s">
        <v>756</v>
      </c>
      <c r="E135" s="1079">
        <v>713887029</v>
      </c>
      <c r="F135" s="1080">
        <v>349738838</v>
      </c>
    </row>
    <row r="136" spans="2:9">
      <c r="B136" s="961" t="s">
        <v>1234</v>
      </c>
      <c r="C136" s="1082" t="s">
        <v>1238</v>
      </c>
      <c r="D136" s="953" t="s">
        <v>1236</v>
      </c>
      <c r="E136" s="955">
        <v>0</v>
      </c>
      <c r="F136" s="956">
        <v>195229</v>
      </c>
    </row>
    <row r="137" spans="2:9" ht="30">
      <c r="B137" s="1077" t="s">
        <v>1230</v>
      </c>
      <c r="C137" s="1082" t="s">
        <v>1238</v>
      </c>
      <c r="D137" s="1078" t="s">
        <v>756</v>
      </c>
      <c r="E137" s="1079">
        <v>32478749.074000001</v>
      </c>
      <c r="F137" s="1080">
        <v>1796739</v>
      </c>
    </row>
    <row r="138" spans="2:9" ht="30">
      <c r="B138" s="1077" t="s">
        <v>1210</v>
      </c>
      <c r="C138" s="1082" t="s">
        <v>1238</v>
      </c>
      <c r="D138" s="1078" t="s">
        <v>756</v>
      </c>
      <c r="E138" s="1079">
        <v>4098887.0959999994</v>
      </c>
      <c r="F138" s="1080">
        <v>542618</v>
      </c>
    </row>
    <row r="139" spans="2:9" ht="30">
      <c r="B139" s="1077" t="s">
        <v>1208</v>
      </c>
      <c r="C139" s="1082" t="s">
        <v>1238</v>
      </c>
      <c r="D139" s="1078" t="s">
        <v>756</v>
      </c>
      <c r="E139" s="1079">
        <v>234790119.23499998</v>
      </c>
      <c r="F139" s="1080">
        <v>67142067</v>
      </c>
    </row>
    <row r="140" spans="2:9" ht="30">
      <c r="B140" s="1077" t="s">
        <v>1207</v>
      </c>
      <c r="C140" s="1082" t="s">
        <v>1238</v>
      </c>
      <c r="D140" s="1078" t="s">
        <v>756</v>
      </c>
      <c r="E140" s="1079">
        <v>5816621238.8429995</v>
      </c>
      <c r="F140" s="1080">
        <v>2452839645</v>
      </c>
    </row>
    <row r="141" spans="2:9" ht="45">
      <c r="B141" s="958" t="s">
        <v>1173</v>
      </c>
      <c r="C141" s="1082" t="s">
        <v>1238</v>
      </c>
      <c r="D141" s="953" t="s">
        <v>1303</v>
      </c>
      <c r="E141" s="955">
        <v>78385814</v>
      </c>
      <c r="F141" s="956">
        <v>37091316</v>
      </c>
    </row>
    <row r="142" spans="2:9">
      <c r="B142" s="958" t="s">
        <v>1173</v>
      </c>
      <c r="C142" s="1082" t="s">
        <v>1238</v>
      </c>
      <c r="D142" s="953" t="s">
        <v>1304</v>
      </c>
      <c r="E142" s="955">
        <v>1388770.89</v>
      </c>
      <c r="F142" s="956">
        <v>28771775</v>
      </c>
    </row>
    <row r="143" spans="2:9" ht="30">
      <c r="B143" s="958" t="s">
        <v>1286</v>
      </c>
      <c r="C143" s="1082" t="s">
        <v>1238</v>
      </c>
      <c r="D143" s="1078" t="s">
        <v>756</v>
      </c>
      <c r="E143" s="955">
        <v>0</v>
      </c>
      <c r="F143" s="956">
        <v>0</v>
      </c>
    </row>
    <row r="144" spans="2:9" ht="30">
      <c r="B144" s="958" t="s">
        <v>1334</v>
      </c>
      <c r="C144" s="1082" t="s">
        <v>1238</v>
      </c>
      <c r="D144" s="1078" t="s">
        <v>756</v>
      </c>
      <c r="E144" s="955">
        <v>1408913.4552</v>
      </c>
      <c r="F144" s="956">
        <v>1408913.4552</v>
      </c>
    </row>
    <row r="145" spans="2:11">
      <c r="B145" s="434" t="s">
        <v>972</v>
      </c>
      <c r="C145" s="435"/>
      <c r="D145" s="435"/>
      <c r="E145" s="891">
        <f>+E136</f>
        <v>0</v>
      </c>
      <c r="F145" s="929">
        <v>195229</v>
      </c>
    </row>
    <row r="146" spans="2:11" ht="15.75" thickBot="1">
      <c r="B146" s="437" t="s">
        <v>973</v>
      </c>
      <c r="C146" s="438"/>
      <c r="D146" s="438"/>
      <c r="E146" s="931">
        <f>+E130+E131+E132+E133+E134+E135+E137+E138+E139+E140+E141+E142+E143+E144</f>
        <v>7241862710.0513</v>
      </c>
      <c r="F146" s="932">
        <v>3646661506.4552002</v>
      </c>
      <c r="K146" s="957"/>
    </row>
    <row r="147" spans="2:11">
      <c r="K147" s="957"/>
    </row>
    <row r="148" spans="2:11">
      <c r="K148" s="957"/>
    </row>
    <row r="149" spans="2:11" ht="15.75" thickBot="1">
      <c r="K149" s="957"/>
    </row>
    <row r="150" spans="2:11">
      <c r="B150" s="948" t="s">
        <v>828</v>
      </c>
      <c r="C150" s="979" t="s">
        <v>812</v>
      </c>
      <c r="D150" s="979" t="s">
        <v>829</v>
      </c>
      <c r="E150" s="980" t="s">
        <v>830</v>
      </c>
      <c r="I150" s="957"/>
    </row>
    <row r="151" spans="2:11">
      <c r="B151" s="961" t="s">
        <v>1173</v>
      </c>
      <c r="C151" s="952" t="s">
        <v>1174</v>
      </c>
      <c r="D151" s="1083">
        <v>0</v>
      </c>
      <c r="E151" s="983">
        <v>1000000</v>
      </c>
      <c r="I151" s="957"/>
    </row>
    <row r="152" spans="2:11">
      <c r="B152" s="961" t="s">
        <v>1043</v>
      </c>
      <c r="C152" s="952" t="s">
        <v>818</v>
      </c>
      <c r="D152" s="981">
        <v>0</v>
      </c>
      <c r="E152" s="983">
        <v>9000000</v>
      </c>
      <c r="I152" s="957"/>
    </row>
    <row r="153" spans="2:11">
      <c r="B153" s="961" t="s">
        <v>1335</v>
      </c>
      <c r="C153" s="1082" t="s">
        <v>1238</v>
      </c>
      <c r="D153" s="981">
        <v>0</v>
      </c>
      <c r="E153" s="983">
        <v>0</v>
      </c>
      <c r="I153" s="957"/>
    </row>
    <row r="154" spans="2:11">
      <c r="B154" s="961" t="s">
        <v>1230</v>
      </c>
      <c r="C154" s="1082" t="s">
        <v>1238</v>
      </c>
      <c r="D154" s="981">
        <v>0</v>
      </c>
      <c r="E154" s="983">
        <v>0</v>
      </c>
      <c r="I154" s="957"/>
    </row>
    <row r="155" spans="2:11">
      <c r="B155" s="961" t="s">
        <v>1233</v>
      </c>
      <c r="C155" s="1082" t="s">
        <v>1238</v>
      </c>
      <c r="D155" s="981">
        <v>604726</v>
      </c>
      <c r="E155" s="1084">
        <v>0</v>
      </c>
      <c r="I155" s="957"/>
    </row>
    <row r="156" spans="2:11">
      <c r="B156" s="961" t="s">
        <v>1234</v>
      </c>
      <c r="C156" s="1082" t="s">
        <v>1238</v>
      </c>
      <c r="D156" s="981">
        <v>88643521</v>
      </c>
      <c r="E156" s="1084">
        <v>0</v>
      </c>
      <c r="I156" s="957"/>
    </row>
    <row r="157" spans="2:11">
      <c r="B157" s="961" t="s">
        <v>1208</v>
      </c>
      <c r="C157" s="1082" t="s">
        <v>1238</v>
      </c>
      <c r="D157" s="981">
        <v>0</v>
      </c>
      <c r="E157" s="1084">
        <v>0</v>
      </c>
      <c r="I157" s="957"/>
    </row>
    <row r="158" spans="2:11">
      <c r="B158" s="961" t="s">
        <v>1286</v>
      </c>
      <c r="C158" s="1082" t="s">
        <v>1238</v>
      </c>
      <c r="D158" s="981">
        <v>0</v>
      </c>
      <c r="E158" s="1084">
        <v>0</v>
      </c>
      <c r="I158" s="957"/>
    </row>
    <row r="159" spans="2:11">
      <c r="B159" s="961" t="s">
        <v>1334</v>
      </c>
      <c r="C159" s="1082" t="s">
        <v>1238</v>
      </c>
      <c r="D159" s="981">
        <v>0</v>
      </c>
      <c r="E159" s="1084">
        <v>0</v>
      </c>
      <c r="I159" s="957"/>
    </row>
    <row r="160" spans="2:11">
      <c r="B160" s="434" t="s">
        <v>766</v>
      </c>
      <c r="C160" s="890"/>
      <c r="D160" s="891">
        <f>SUM(D151:D159)</f>
        <v>89248247</v>
      </c>
      <c r="E160" s="929">
        <f>SUM(E151:E159)</f>
        <v>10000000</v>
      </c>
      <c r="I160" s="957"/>
    </row>
    <row r="161" spans="2:11" ht="15.75" thickBot="1">
      <c r="B161" s="1102" t="s">
        <v>1285</v>
      </c>
      <c r="C161" s="1105"/>
      <c r="D161" s="1103">
        <v>512591857</v>
      </c>
      <c r="E161" s="1104">
        <v>12503740</v>
      </c>
      <c r="I161" s="957"/>
    </row>
    <row r="162" spans="2:11">
      <c r="K162" s="957"/>
    </row>
    <row r="163" spans="2:11">
      <c r="K163" s="957"/>
    </row>
    <row r="164" spans="2:11">
      <c r="K164" s="957"/>
    </row>
    <row r="166" spans="2:11">
      <c r="B166" s="1033" t="s">
        <v>1327</v>
      </c>
    </row>
    <row r="177" spans="2:8">
      <c r="B177" s="1134" t="s">
        <v>1043</v>
      </c>
      <c r="C177" s="1134"/>
      <c r="D177" s="1134"/>
      <c r="E177" s="1134"/>
      <c r="F177" s="1134"/>
      <c r="G177" s="1134"/>
      <c r="H177" s="1134"/>
    </row>
    <row r="178" spans="2:8">
      <c r="B178" s="1134" t="s">
        <v>1117</v>
      </c>
      <c r="C178" s="1134"/>
      <c r="D178" s="1134"/>
      <c r="E178" s="1134"/>
      <c r="F178" s="1134"/>
      <c r="G178" s="1134"/>
      <c r="H178" s="1134"/>
    </row>
    <row r="179" spans="2:8">
      <c r="B179" s="1134" t="s">
        <v>1014</v>
      </c>
      <c r="C179" s="1134"/>
      <c r="D179" s="1134"/>
      <c r="E179" s="1134"/>
      <c r="F179" s="1134"/>
      <c r="G179" s="1134"/>
      <c r="H179" s="1134"/>
    </row>
  </sheetData>
  <sortState ref="B22:C31">
    <sortCondition descending="1" ref="C22:C31"/>
  </sortState>
  <mergeCells count="11">
    <mergeCell ref="B177:H177"/>
    <mergeCell ref="B178:H178"/>
    <mergeCell ref="B179:H179"/>
    <mergeCell ref="E54:F54"/>
    <mergeCell ref="E55:F55"/>
    <mergeCell ref="E60:F60"/>
    <mergeCell ref="E61:F61"/>
    <mergeCell ref="B128:B129"/>
    <mergeCell ref="C128:C129"/>
    <mergeCell ref="D128:D129"/>
    <mergeCell ref="E128:F128"/>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76" t="s">
        <v>239</v>
      </c>
      <c r="B1" s="1276"/>
      <c r="C1" s="1276"/>
      <c r="D1" s="1276"/>
      <c r="E1" s="1276"/>
      <c r="F1" s="1276"/>
      <c r="G1" s="1276"/>
      <c r="H1" s="1276"/>
      <c r="I1" s="1276"/>
      <c r="J1" s="1276"/>
      <c r="K1" s="1276"/>
      <c r="L1" s="1276"/>
      <c r="M1" s="1276"/>
      <c r="N1" s="1276"/>
    </row>
    <row r="2" spans="1:14">
      <c r="A2" s="1276" t="s">
        <v>283</v>
      </c>
      <c r="B2" s="1276"/>
      <c r="C2" s="1276"/>
      <c r="D2" s="1276"/>
      <c r="E2" s="1276"/>
      <c r="F2" s="1276"/>
      <c r="G2" s="1276"/>
      <c r="H2" s="1276"/>
      <c r="I2" s="1276"/>
      <c r="J2" s="1276"/>
      <c r="K2" s="1276"/>
      <c r="L2" s="1276"/>
      <c r="M2" s="1276"/>
      <c r="N2" s="65" t="s">
        <v>284</v>
      </c>
    </row>
    <row r="3" spans="1:14">
      <c r="A3" s="1276" t="s">
        <v>285</v>
      </c>
      <c r="B3" s="1276"/>
      <c r="C3" s="1276"/>
      <c r="D3" s="1276"/>
      <c r="E3" s="1276"/>
      <c r="F3" s="1276"/>
      <c r="G3" s="1276"/>
      <c r="H3" s="1276"/>
      <c r="I3" s="1276"/>
      <c r="J3" s="1276"/>
      <c r="K3" s="1276"/>
      <c r="L3" s="1276"/>
      <c r="M3" s="1276"/>
      <c r="N3" s="1276"/>
    </row>
    <row r="4" spans="1:14" ht="15">
      <c r="A4" s="66"/>
      <c r="B4" s="1279" t="s">
        <v>228</v>
      </c>
      <c r="C4" s="1279"/>
      <c r="D4" s="1279"/>
      <c r="E4" s="1279"/>
      <c r="F4" s="1279"/>
      <c r="G4" s="1279"/>
      <c r="H4" s="1279"/>
      <c r="I4" s="1279"/>
      <c r="J4" s="1279"/>
      <c r="K4" s="1279"/>
      <c r="L4" s="1279"/>
      <c r="M4" s="1279"/>
      <c r="N4" s="1279"/>
    </row>
    <row r="5" spans="1:14">
      <c r="A5" s="1276" t="s">
        <v>286</v>
      </c>
      <c r="B5" s="1276"/>
      <c r="C5" s="1276"/>
      <c r="D5" s="1276"/>
      <c r="E5" s="1276"/>
      <c r="F5" s="1276"/>
      <c r="G5" s="1276"/>
      <c r="H5" s="1276"/>
      <c r="I5" s="1276"/>
      <c r="J5" s="1276"/>
      <c r="K5" s="1276"/>
      <c r="L5" s="1276"/>
      <c r="M5" s="1276"/>
      <c r="N5" s="1276"/>
    </row>
    <row r="6" spans="1:14">
      <c r="A6" s="1276" t="s">
        <v>287</v>
      </c>
      <c r="B6" s="1276"/>
      <c r="C6" s="1276"/>
      <c r="D6" s="1276"/>
      <c r="E6" s="1276"/>
      <c r="F6" s="1276"/>
      <c r="G6" s="1276"/>
      <c r="H6" s="1276"/>
      <c r="I6" s="1276"/>
      <c r="J6" s="1276"/>
      <c r="K6" s="1276"/>
      <c r="L6" s="1276"/>
      <c r="M6" s="1276"/>
      <c r="N6" s="1276"/>
    </row>
    <row r="7" spans="1:14">
      <c r="A7" s="1276" t="s">
        <v>245</v>
      </c>
      <c r="B7" s="1276"/>
      <c r="C7" s="1276"/>
      <c r="D7" s="1276"/>
      <c r="E7" s="1276"/>
      <c r="F7" s="1276"/>
      <c r="G7" s="1276"/>
      <c r="H7" s="1276"/>
      <c r="I7" s="1276"/>
      <c r="J7" s="1276"/>
      <c r="K7" s="1276"/>
      <c r="L7" s="1276"/>
      <c r="M7" s="1276"/>
      <c r="N7" s="1276"/>
    </row>
    <row r="8" spans="1:14" ht="15">
      <c r="A8" s="68"/>
      <c r="B8" s="68"/>
      <c r="C8" s="68"/>
      <c r="D8" s="68"/>
      <c r="E8" s="68"/>
      <c r="F8" s="68"/>
      <c r="G8" s="68"/>
      <c r="H8" s="68"/>
      <c r="I8" s="68"/>
      <c r="J8" s="68"/>
      <c r="K8" s="68"/>
      <c r="L8" s="68"/>
      <c r="M8" s="68"/>
      <c r="N8" s="69"/>
    </row>
    <row r="9" spans="1:14" ht="15">
      <c r="A9" s="70"/>
      <c r="B9" s="1277" t="s">
        <v>288</v>
      </c>
      <c r="C9" s="1277"/>
      <c r="D9" s="1277"/>
      <c r="E9" s="1277"/>
      <c r="F9" s="1277"/>
      <c r="G9" s="1277"/>
      <c r="H9" s="1278" t="s">
        <v>289</v>
      </c>
      <c r="I9" s="1278"/>
      <c r="J9" s="1278"/>
      <c r="K9" s="1278"/>
      <c r="L9" s="1278"/>
      <c r="M9" s="1278"/>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79" t="s">
        <v>314</v>
      </c>
      <c r="B42" s="1279"/>
      <c r="C42" s="1279"/>
      <c r="D42" s="95"/>
      <c r="E42" s="1279" t="s">
        <v>233</v>
      </c>
      <c r="F42" s="1279"/>
      <c r="G42" s="1279"/>
      <c r="H42" s="1279"/>
      <c r="I42" s="95"/>
      <c r="J42" s="95"/>
      <c r="K42" s="1279" t="s">
        <v>234</v>
      </c>
      <c r="L42" s="1279"/>
      <c r="M42" s="95"/>
      <c r="N42" s="95"/>
    </row>
    <row r="43" spans="1:14" ht="15">
      <c r="A43" s="1279" t="s">
        <v>235</v>
      </c>
      <c r="B43" s="1279"/>
      <c r="C43" s="1279"/>
      <c r="D43" s="95"/>
      <c r="E43" s="1279" t="s">
        <v>236</v>
      </c>
      <c r="F43" s="1279"/>
      <c r="G43" s="1279"/>
      <c r="H43" s="1279"/>
      <c r="I43" s="95"/>
      <c r="J43" s="95"/>
      <c r="K43" s="1279" t="s">
        <v>237</v>
      </c>
      <c r="L43" s="1279"/>
      <c r="M43" s="95"/>
      <c r="N43" s="95"/>
    </row>
    <row r="44" spans="1:14" ht="15">
      <c r="A44" s="1279" t="s">
        <v>238</v>
      </c>
      <c r="B44" s="1279"/>
      <c r="C44" s="1279"/>
      <c r="D44" s="95"/>
      <c r="E44" s="1279"/>
      <c r="F44" s="1279"/>
      <c r="G44" s="1279"/>
      <c r="H44" s="1279"/>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2"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625</v>
      </c>
      <c r="E3" s="378"/>
      <c r="F3" s="378"/>
      <c r="G3" s="378"/>
      <c r="H3" s="378"/>
      <c r="I3" s="378"/>
      <c r="J3" s="378"/>
    </row>
    <row r="4" spans="2:10" ht="15">
      <c r="C4" s="378"/>
      <c r="D4" s="381" t="s">
        <v>240</v>
      </c>
      <c r="E4" s="378"/>
      <c r="F4" s="378"/>
      <c r="G4" s="378"/>
      <c r="H4" s="378"/>
      <c r="I4" s="378"/>
      <c r="J4" s="104" t="s">
        <v>333</v>
      </c>
    </row>
    <row r="5" spans="2:10">
      <c r="C5" s="378"/>
      <c r="D5" s="381" t="s">
        <v>626</v>
      </c>
      <c r="E5" s="378"/>
      <c r="F5" s="378"/>
      <c r="G5" s="379" t="s">
        <v>333</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334</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335</v>
      </c>
      <c r="G12" s="1281" t="s">
        <v>374</v>
      </c>
      <c r="H12" s="109"/>
      <c r="I12" s="110"/>
      <c r="J12" s="111"/>
    </row>
    <row r="13" spans="2:10" ht="15">
      <c r="B13" s="112"/>
      <c r="C13" s="113" t="s">
        <v>335</v>
      </c>
      <c r="D13" s="113" t="s">
        <v>335</v>
      </c>
      <c r="E13" s="113" t="s">
        <v>336</v>
      </c>
      <c r="F13" s="113" t="s">
        <v>337</v>
      </c>
      <c r="G13" s="1282"/>
      <c r="H13" s="114"/>
      <c r="I13" s="1280" t="s">
        <v>338</v>
      </c>
      <c r="J13" s="1280"/>
    </row>
    <row r="14" spans="2:10" ht="15">
      <c r="B14" s="112"/>
      <c r="C14" s="113" t="s">
        <v>318</v>
      </c>
      <c r="D14" s="113" t="s">
        <v>317</v>
      </c>
      <c r="E14" s="113" t="s">
        <v>318</v>
      </c>
      <c r="F14" s="113" t="s">
        <v>339</v>
      </c>
      <c r="G14" s="1282"/>
      <c r="H14" s="114" t="s">
        <v>341</v>
      </c>
      <c r="I14" s="114" t="s">
        <v>340</v>
      </c>
      <c r="J14" s="114" t="s">
        <v>340</v>
      </c>
    </row>
    <row r="15" spans="2:10" ht="15">
      <c r="B15" s="112" t="s">
        <v>342</v>
      </c>
      <c r="C15" s="113" t="s">
        <v>343</v>
      </c>
      <c r="D15" s="113" t="s">
        <v>344</v>
      </c>
      <c r="E15" s="113" t="s">
        <v>345</v>
      </c>
      <c r="F15" s="113" t="s">
        <v>346</v>
      </c>
      <c r="G15" s="1282"/>
      <c r="H15" s="114" t="s">
        <v>336</v>
      </c>
      <c r="I15" s="114" t="s">
        <v>189</v>
      </c>
      <c r="J15" s="114" t="s">
        <v>347</v>
      </c>
    </row>
    <row r="16" spans="2:10" ht="15">
      <c r="B16" s="116"/>
      <c r="C16" s="117"/>
      <c r="D16" s="117"/>
      <c r="E16" s="117"/>
      <c r="F16" s="117"/>
      <c r="G16" s="1283"/>
      <c r="H16" s="115"/>
      <c r="I16" s="115"/>
      <c r="J16" s="115"/>
    </row>
    <row r="17" spans="2:12" ht="15">
      <c r="B17" s="70"/>
      <c r="C17" s="118"/>
      <c r="D17" s="118"/>
      <c r="E17" s="118"/>
      <c r="F17" s="118"/>
      <c r="G17" s="118"/>
      <c r="H17" s="119"/>
      <c r="I17" s="119"/>
      <c r="J17" s="119"/>
    </row>
    <row r="18" spans="2:12" ht="15">
      <c r="B18" s="72" t="s">
        <v>348</v>
      </c>
      <c r="C18" s="120"/>
      <c r="D18" s="120">
        <f>EGRESOS!I40</f>
        <v>0</v>
      </c>
      <c r="E18" s="120"/>
      <c r="F18" s="120"/>
      <c r="G18" s="120">
        <f t="shared" ref="G18:G41" si="0">SUM(C18:F18)</f>
        <v>0</v>
      </c>
      <c r="H18" s="121"/>
      <c r="I18" s="121"/>
      <c r="J18" s="121"/>
    </row>
    <row r="19" spans="2:12" ht="15">
      <c r="B19" s="72" t="s">
        <v>349</v>
      </c>
      <c r="C19" s="120"/>
      <c r="D19" s="120">
        <f>EGRESOS!$G$40+EGRESOS!$H$40+EGRESOS!$J$40</f>
        <v>0</v>
      </c>
      <c r="E19" s="120"/>
      <c r="F19" s="120"/>
      <c r="G19" s="120">
        <f t="shared" si="0"/>
        <v>0</v>
      </c>
      <c r="H19" s="121"/>
      <c r="I19" s="121"/>
      <c r="J19" s="121"/>
    </row>
    <row r="20" spans="2:12" ht="15">
      <c r="B20" s="72" t="s">
        <v>350</v>
      </c>
      <c r="C20" s="120">
        <f>EGRESOS!D11+EGRESOS!D12+EGRESOS!D14+EGRESOS!D16+EGRESOS!D21+EGRESOS!D13+EGRESOS!D15+EGRESOS!D17+EGRESOS!D20</f>
        <v>0</v>
      </c>
      <c r="D20" s="120"/>
      <c r="E20" s="120"/>
      <c r="F20" s="120"/>
      <c r="G20" s="120">
        <f t="shared" si="0"/>
        <v>0</v>
      </c>
      <c r="H20" s="121"/>
      <c r="I20" s="121"/>
      <c r="J20" s="121"/>
    </row>
    <row r="21" spans="2:12" ht="15">
      <c r="B21" s="72" t="s">
        <v>351</v>
      </c>
      <c r="C21" s="120"/>
      <c r="D21" s="120">
        <f>EGRESOS!D18</f>
        <v>0</v>
      </c>
      <c r="E21" s="120"/>
      <c r="F21" s="120"/>
      <c r="G21" s="120">
        <f t="shared" si="0"/>
        <v>0</v>
      </c>
      <c r="H21" s="121"/>
      <c r="I21" s="122">
        <v>312822311</v>
      </c>
      <c r="J21" s="121"/>
    </row>
    <row r="22" spans="2:12" ht="15">
      <c r="B22" s="72" t="s">
        <v>352</v>
      </c>
      <c r="C22" s="120">
        <f>EGRESOS!D23+EGRESOS!D24</f>
        <v>0</v>
      </c>
      <c r="D22" s="120"/>
      <c r="E22" s="120"/>
      <c r="F22" s="120"/>
      <c r="G22" s="120">
        <f t="shared" si="0"/>
        <v>0</v>
      </c>
      <c r="H22" s="121"/>
      <c r="I22" s="121"/>
      <c r="J22" s="121"/>
    </row>
    <row r="23" spans="2:12" ht="15">
      <c r="B23" s="72" t="s">
        <v>353</v>
      </c>
      <c r="C23" s="120">
        <f>EGRESOS!D34</f>
        <v>0</v>
      </c>
      <c r="D23" s="120"/>
      <c r="E23" s="120"/>
      <c r="F23" s="120"/>
      <c r="G23" s="120">
        <f t="shared" si="0"/>
        <v>0</v>
      </c>
      <c r="H23" s="121"/>
      <c r="I23" s="121"/>
      <c r="J23" s="121"/>
    </row>
    <row r="24" spans="2:12" ht="15">
      <c r="B24" s="72" t="s">
        <v>354</v>
      </c>
      <c r="C24" s="120">
        <f>EGRESOS!D35+EGRESOS!D37</f>
        <v>0</v>
      </c>
      <c r="D24" s="120"/>
      <c r="E24" s="120"/>
      <c r="F24" s="120"/>
      <c r="G24" s="120">
        <f t="shared" si="0"/>
        <v>0</v>
      </c>
      <c r="H24" s="121"/>
      <c r="I24" s="122">
        <v>95808453</v>
      </c>
      <c r="J24" s="121"/>
    </row>
    <row r="25" spans="2:12" ht="15">
      <c r="B25" s="72" t="s">
        <v>355</v>
      </c>
      <c r="C25" s="120">
        <f>EGRESOS!E45</f>
        <v>0</v>
      </c>
      <c r="D25" s="120"/>
      <c r="E25" s="120"/>
      <c r="F25" s="120"/>
      <c r="G25" s="120">
        <f t="shared" si="0"/>
        <v>0</v>
      </c>
      <c r="H25" s="121"/>
      <c r="I25" s="121"/>
      <c r="J25" s="121"/>
    </row>
    <row r="26" spans="2:12" ht="15">
      <c r="B26" s="72" t="s">
        <v>356</v>
      </c>
      <c r="C26" s="120">
        <f>EGRESOS!D36</f>
        <v>0</v>
      </c>
      <c r="D26" s="120"/>
      <c r="E26" s="120"/>
      <c r="F26" s="120"/>
      <c r="G26" s="120">
        <f t="shared" si="0"/>
        <v>0</v>
      </c>
      <c r="H26" s="121"/>
      <c r="I26" s="121"/>
      <c r="J26" s="121"/>
    </row>
    <row r="27" spans="2:12" ht="15">
      <c r="B27" s="72" t="s">
        <v>357</v>
      </c>
      <c r="C27" s="120"/>
      <c r="D27" s="120">
        <f>EGRESOS!D31+EGRESOS!D33</f>
        <v>0</v>
      </c>
      <c r="E27" s="120"/>
      <c r="F27" s="120"/>
      <c r="G27" s="120">
        <f t="shared" si="0"/>
        <v>0</v>
      </c>
      <c r="H27" s="121"/>
      <c r="I27" s="122"/>
      <c r="J27" s="121"/>
    </row>
    <row r="28" spans="2:12" ht="15">
      <c r="B28" s="72" t="s">
        <v>358</v>
      </c>
      <c r="C28" s="120">
        <f>EGRESOS!D32</f>
        <v>0</v>
      </c>
      <c r="D28" s="120"/>
      <c r="E28" s="120"/>
      <c r="F28" s="120"/>
      <c r="G28" s="120">
        <f t="shared" si="0"/>
        <v>0</v>
      </c>
      <c r="H28" s="121"/>
      <c r="I28" s="122">
        <v>580275851</v>
      </c>
      <c r="J28" s="121"/>
    </row>
    <row r="29" spans="2:12" ht="15">
      <c r="B29" s="72" t="s">
        <v>359</v>
      </c>
      <c r="C29" s="120">
        <f>EGRESOS!D39</f>
        <v>0</v>
      </c>
      <c r="D29" s="120"/>
      <c r="E29" s="120"/>
      <c r="F29" s="120"/>
      <c r="G29" s="120">
        <f t="shared" si="0"/>
        <v>0</v>
      </c>
      <c r="H29" s="121"/>
      <c r="I29" s="121"/>
      <c r="J29" s="121"/>
    </row>
    <row r="30" spans="2:12" ht="15">
      <c r="B30" s="72" t="s">
        <v>360</v>
      </c>
      <c r="C30" s="120"/>
      <c r="D30" s="120">
        <f>EGRESOS!D41</f>
        <v>0</v>
      </c>
      <c r="E30" s="120"/>
      <c r="F30" s="120"/>
      <c r="G30" s="120">
        <f t="shared" si="0"/>
        <v>0</v>
      </c>
      <c r="H30" s="121"/>
      <c r="I30" s="122">
        <v>68935757</v>
      </c>
      <c r="J30" s="121"/>
      <c r="L30" s="123"/>
    </row>
    <row r="31" spans="2:12" ht="15">
      <c r="B31" s="72" t="s">
        <v>361</v>
      </c>
      <c r="C31" s="120"/>
      <c r="D31" s="120"/>
      <c r="E31" s="120">
        <f>EGRESOS!D27</f>
        <v>0</v>
      </c>
      <c r="F31" s="120"/>
      <c r="G31" s="120">
        <f t="shared" si="0"/>
        <v>0</v>
      </c>
      <c r="H31" s="121"/>
      <c r="I31" s="122"/>
      <c r="J31" s="121"/>
    </row>
    <row r="32" spans="2:12" ht="15">
      <c r="B32" s="72" t="s">
        <v>362</v>
      </c>
      <c r="C32" s="120"/>
      <c r="D32" s="120"/>
      <c r="E32" s="120">
        <f>EGRESOS!D28</f>
        <v>0</v>
      </c>
      <c r="F32" s="120"/>
      <c r="G32" s="120">
        <f t="shared" si="0"/>
        <v>0</v>
      </c>
      <c r="H32" s="121"/>
      <c r="I32" s="122">
        <v>65583529</v>
      </c>
      <c r="J32" s="121"/>
    </row>
    <row r="33" spans="2:10" ht="15">
      <c r="B33" s="72" t="s">
        <v>363</v>
      </c>
      <c r="C33" s="120"/>
      <c r="D33" s="120">
        <f>EGRESOS!D38</f>
        <v>0</v>
      </c>
      <c r="E33" s="120"/>
      <c r="F33" s="120"/>
      <c r="G33" s="120">
        <f t="shared" si="0"/>
        <v>0</v>
      </c>
      <c r="H33" s="121"/>
      <c r="I33" s="122"/>
      <c r="J33" s="121"/>
    </row>
    <row r="34" spans="2:10" ht="15" hidden="1">
      <c r="B34" s="72" t="s">
        <v>364</v>
      </c>
      <c r="C34" s="120"/>
      <c r="D34" s="120"/>
      <c r="E34" s="120"/>
      <c r="F34" s="120"/>
      <c r="G34" s="120">
        <f t="shared" si="0"/>
        <v>0</v>
      </c>
      <c r="H34" s="121"/>
      <c r="I34" s="122">
        <v>75771046</v>
      </c>
      <c r="J34" s="121"/>
    </row>
    <row r="35" spans="2:10" ht="15" hidden="1">
      <c r="B35" s="72" t="s">
        <v>365</v>
      </c>
      <c r="C35" s="120"/>
      <c r="D35" s="120"/>
      <c r="E35" s="120"/>
      <c r="F35" s="120"/>
      <c r="G35" s="120">
        <f t="shared" si="0"/>
        <v>0</v>
      </c>
      <c r="H35" s="121"/>
      <c r="I35" s="121"/>
      <c r="J35" s="121"/>
    </row>
    <row r="36" spans="2:10" ht="15">
      <c r="B36" s="72" t="s">
        <v>366</v>
      </c>
      <c r="C36" s="120"/>
      <c r="D36" s="120"/>
      <c r="E36" s="120"/>
      <c r="F36" s="120">
        <f>EGRESOS!E42</f>
        <v>0</v>
      </c>
      <c r="G36" s="120">
        <f t="shared" si="0"/>
        <v>0</v>
      </c>
      <c r="H36" s="121"/>
      <c r="I36" s="121"/>
      <c r="J36" s="121"/>
    </row>
    <row r="37" spans="2:10" ht="15" hidden="1">
      <c r="B37" s="72" t="s">
        <v>367</v>
      </c>
      <c r="C37" s="120"/>
      <c r="D37" s="120"/>
      <c r="E37" s="120"/>
      <c r="F37" s="120"/>
      <c r="G37" s="120">
        <f t="shared" si="0"/>
        <v>0</v>
      </c>
      <c r="H37" s="121"/>
      <c r="I37" s="122">
        <v>67030408</v>
      </c>
      <c r="J37" s="121"/>
    </row>
    <row r="38" spans="2:10" ht="15">
      <c r="B38" s="72" t="s">
        <v>368</v>
      </c>
      <c r="C38" s="120"/>
      <c r="D38" s="120"/>
      <c r="E38" s="120"/>
      <c r="F38" s="120">
        <f>EGRESOS!G49+EGRESOS!G50</f>
        <v>0</v>
      </c>
      <c r="G38" s="120">
        <f t="shared" si="0"/>
        <v>0</v>
      </c>
      <c r="H38" s="121"/>
      <c r="I38" s="122"/>
      <c r="J38" s="121"/>
    </row>
    <row r="39" spans="2:10" ht="15">
      <c r="B39" s="72" t="s">
        <v>369</v>
      </c>
      <c r="C39" s="120"/>
      <c r="D39" s="120"/>
      <c r="E39" s="120"/>
      <c r="F39" s="120">
        <f>EGRESOS!G48</f>
        <v>0</v>
      </c>
      <c r="G39" s="120">
        <f t="shared" si="0"/>
        <v>0</v>
      </c>
      <c r="H39" s="121"/>
      <c r="I39" s="122">
        <v>233395272</v>
      </c>
      <c r="J39" s="121"/>
    </row>
    <row r="40" spans="2:10" ht="15">
      <c r="B40" s="72" t="s">
        <v>370</v>
      </c>
      <c r="C40" s="120">
        <f>EGRESOS!E47</f>
        <v>0</v>
      </c>
      <c r="D40" s="120"/>
      <c r="E40" s="120"/>
      <c r="F40" s="120"/>
      <c r="G40" s="120">
        <f t="shared" si="0"/>
        <v>0</v>
      </c>
      <c r="H40" s="121"/>
      <c r="I40" s="121"/>
      <c r="J40" s="121"/>
    </row>
    <row r="41" spans="2:10" ht="15">
      <c r="B41" s="72" t="s">
        <v>371</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372</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373</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84" t="s">
        <v>233</v>
      </c>
      <c r="D49" s="1284"/>
      <c r="E49" s="1284"/>
      <c r="F49" s="1284" t="s">
        <v>234</v>
      </c>
      <c r="G49" s="1284"/>
    </row>
    <row r="50" spans="2:7" ht="15">
      <c r="B50" s="68" t="s">
        <v>235</v>
      </c>
      <c r="C50" s="1284" t="s">
        <v>236</v>
      </c>
      <c r="D50" s="1284"/>
      <c r="E50" s="1284"/>
      <c r="F50" s="1284" t="s">
        <v>237</v>
      </c>
      <c r="G50" s="1284"/>
    </row>
    <row r="51" spans="2:7" ht="15">
      <c r="B51" s="68" t="s">
        <v>238</v>
      </c>
      <c r="C51" s="1284"/>
      <c r="D51" s="1284"/>
      <c r="E51" s="1284"/>
      <c r="F51" s="129"/>
      <c r="G51" s="129"/>
    </row>
    <row r="52" spans="2:7" ht="15">
      <c r="B52" s="95"/>
      <c r="C52" s="1284"/>
      <c r="D52" s="1284"/>
      <c r="E52" s="1284"/>
      <c r="F52" s="129"/>
      <c r="G52" s="129"/>
    </row>
  </sheetData>
  <mergeCells count="8">
    <mergeCell ref="I13:J13"/>
    <mergeCell ref="G12:G16"/>
    <mergeCell ref="C51:E51"/>
    <mergeCell ref="C52:E52"/>
    <mergeCell ref="C49:E49"/>
    <mergeCell ref="F49:G49"/>
    <mergeCell ref="C50:E50"/>
    <mergeCell ref="F50:G50"/>
  </mergeCells>
  <phoneticPr fontId="22"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333</v>
      </c>
    </row>
    <row r="2" spans="2:11" ht="20.100000000000001" customHeight="1">
      <c r="B2" s="1293" t="s">
        <v>659</v>
      </c>
      <c r="C2" s="1293"/>
      <c r="D2" s="1293"/>
      <c r="E2" s="1293"/>
      <c r="F2" s="1293"/>
      <c r="G2" s="1293"/>
      <c r="H2" s="1293"/>
      <c r="I2" s="1293"/>
      <c r="J2" s="1293"/>
      <c r="K2" s="1293"/>
    </row>
    <row r="3" spans="2:11" ht="20.100000000000001" customHeight="1">
      <c r="B3" s="1294" t="s">
        <v>627</v>
      </c>
      <c r="C3" s="1294"/>
      <c r="D3" s="1294"/>
      <c r="E3" s="1294"/>
      <c r="F3" s="1294"/>
      <c r="G3" s="1294"/>
      <c r="H3" s="1294"/>
      <c r="I3" s="1294"/>
      <c r="J3" s="1294"/>
      <c r="K3" s="1294"/>
    </row>
    <row r="4" spans="2:11" ht="20.100000000000001" customHeight="1">
      <c r="B4" s="1294" t="s">
        <v>245</v>
      </c>
      <c r="C4" s="1294"/>
      <c r="D4" s="1294"/>
      <c r="E4" s="1294"/>
      <c r="F4" s="1294"/>
      <c r="G4" s="1294"/>
      <c r="H4" s="1294"/>
      <c r="I4" s="1294"/>
      <c r="J4" s="1294"/>
      <c r="K4" s="1294"/>
    </row>
    <row r="5" spans="2:11" ht="15.75" customHeight="1">
      <c r="B5" s="403"/>
      <c r="C5" s="403"/>
      <c r="D5" s="403"/>
      <c r="E5" s="403"/>
      <c r="F5" s="403"/>
      <c r="G5" s="403"/>
      <c r="H5" s="403"/>
      <c r="I5" s="404"/>
      <c r="J5" s="403"/>
      <c r="K5" s="403"/>
    </row>
    <row r="6" spans="2:11" ht="27.75" customHeight="1">
      <c r="B6" s="1293" t="s">
        <v>334</v>
      </c>
      <c r="C6" s="1293"/>
      <c r="D6" s="1293"/>
      <c r="E6" s="1293"/>
      <c r="F6" s="1293"/>
      <c r="G6" s="1293"/>
      <c r="H6" s="1293"/>
      <c r="I6" s="1293"/>
      <c r="J6" s="1293"/>
      <c r="K6" s="1293"/>
    </row>
    <row r="7" spans="2:11" ht="15">
      <c r="B7" s="385"/>
      <c r="C7" s="389"/>
      <c r="D7" s="389"/>
      <c r="E7" s="389"/>
      <c r="F7" s="389"/>
      <c r="G7" s="389"/>
      <c r="H7" s="389"/>
      <c r="I7" s="389"/>
      <c r="J7" s="389"/>
      <c r="K7" s="389"/>
    </row>
    <row r="8" spans="2:11" ht="15" customHeight="1">
      <c r="B8" s="1295" t="s">
        <v>342</v>
      </c>
      <c r="C8" s="1298" t="s">
        <v>640</v>
      </c>
      <c r="D8" s="1299" t="s">
        <v>641</v>
      </c>
      <c r="E8" s="1299" t="s">
        <v>642</v>
      </c>
      <c r="F8" s="1299" t="s">
        <v>643</v>
      </c>
      <c r="G8" s="1285" t="s">
        <v>644</v>
      </c>
      <c r="H8" s="1288" t="s">
        <v>599</v>
      </c>
      <c r="I8" s="1302" t="s">
        <v>371</v>
      </c>
      <c r="J8" s="1291" t="s">
        <v>338</v>
      </c>
      <c r="K8" s="1292"/>
    </row>
    <row r="9" spans="2:11" ht="15" customHeight="1">
      <c r="B9" s="1296"/>
      <c r="C9" s="1289"/>
      <c r="D9" s="1300"/>
      <c r="E9" s="1300"/>
      <c r="F9" s="1300"/>
      <c r="G9" s="1286"/>
      <c r="H9" s="1289"/>
      <c r="I9" s="1300"/>
      <c r="J9" s="395" t="s">
        <v>535</v>
      </c>
      <c r="K9" s="397" t="s">
        <v>535</v>
      </c>
    </row>
    <row r="10" spans="2:11" ht="15" customHeight="1">
      <c r="B10" s="1296"/>
      <c r="C10" s="1289"/>
      <c r="D10" s="1300"/>
      <c r="E10" s="1300"/>
      <c r="F10" s="1300"/>
      <c r="G10" s="1286"/>
      <c r="H10" s="1289"/>
      <c r="I10" s="1300"/>
      <c r="J10" s="395" t="s">
        <v>189</v>
      </c>
      <c r="K10" s="397" t="s">
        <v>347</v>
      </c>
    </row>
    <row r="11" spans="2:11" ht="15" customHeight="1">
      <c r="B11" s="1297"/>
      <c r="C11" s="1290"/>
      <c r="D11" s="1301"/>
      <c r="E11" s="1301"/>
      <c r="F11" s="1301"/>
      <c r="G11" s="1287"/>
      <c r="H11" s="1290"/>
      <c r="I11" s="1301"/>
      <c r="J11" s="396">
        <v>41729</v>
      </c>
      <c r="K11" s="396">
        <v>41364</v>
      </c>
    </row>
    <row r="12" spans="2:11" ht="35.1" customHeight="1">
      <c r="B12" s="398" t="s">
        <v>645</v>
      </c>
      <c r="C12" s="399"/>
      <c r="D12" s="399"/>
      <c r="E12" s="399"/>
      <c r="F12" s="399" t="e">
        <f>+#REF!+56818182+18000000</f>
        <v>#REF!</v>
      </c>
      <c r="G12" s="399"/>
      <c r="H12" s="399"/>
      <c r="I12" s="405"/>
      <c r="J12" s="408" t="e">
        <f>SUM(C12:I12)</f>
        <v>#REF!</v>
      </c>
      <c r="K12" s="408" t="e">
        <f>+#REF!</f>
        <v>#REF!</v>
      </c>
    </row>
    <row r="13" spans="2:11" ht="35.1" customHeight="1">
      <c r="B13" s="400" t="s">
        <v>646</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647</v>
      </c>
      <c r="C14" s="401"/>
      <c r="D14" s="401"/>
      <c r="E14" s="401"/>
      <c r="F14" s="401" t="e">
        <f>+#REF!</f>
        <v>#REF!</v>
      </c>
      <c r="G14" s="401"/>
      <c r="H14" s="401"/>
      <c r="I14" s="406"/>
      <c r="J14" s="408" t="e">
        <f t="shared" si="0"/>
        <v>#REF!</v>
      </c>
      <c r="K14" s="408" t="e">
        <f>+#REF!</f>
        <v>#REF!</v>
      </c>
    </row>
    <row r="15" spans="2:11" ht="35.1" customHeight="1">
      <c r="B15" s="400" t="s">
        <v>648</v>
      </c>
      <c r="C15" s="401"/>
      <c r="D15" s="401"/>
      <c r="E15" s="401"/>
      <c r="F15" s="401" t="e">
        <f>+#REF!</f>
        <v>#REF!</v>
      </c>
      <c r="G15" s="401"/>
      <c r="H15" s="401"/>
      <c r="I15" s="406"/>
      <c r="J15" s="408" t="e">
        <f t="shared" si="0"/>
        <v>#REF!</v>
      </c>
      <c r="K15" s="408" t="e">
        <f>+#REF!</f>
        <v>#REF!</v>
      </c>
    </row>
    <row r="16" spans="2:11" ht="35.1" customHeight="1">
      <c r="B16" s="400" t="s">
        <v>649</v>
      </c>
      <c r="C16" s="401"/>
      <c r="D16" s="401"/>
      <c r="E16" s="401"/>
      <c r="F16" s="401"/>
      <c r="G16" s="401" t="e">
        <f>+#REF!</f>
        <v>#REF!</v>
      </c>
      <c r="H16" s="401"/>
      <c r="I16" s="406"/>
      <c r="J16" s="408" t="e">
        <f t="shared" si="0"/>
        <v>#REF!</v>
      </c>
      <c r="K16" s="408" t="e">
        <f>+#REF!</f>
        <v>#REF!</v>
      </c>
    </row>
    <row r="17" spans="2:11" ht="35.1" customHeight="1">
      <c r="B17" s="400" t="s">
        <v>650</v>
      </c>
      <c r="C17" s="401"/>
      <c r="D17" s="401"/>
      <c r="E17" s="401"/>
      <c r="F17" s="401"/>
      <c r="G17" s="401" t="e">
        <f>+#REF!+#REF!</f>
        <v>#REF!</v>
      </c>
      <c r="H17" s="401"/>
      <c r="I17" s="406"/>
      <c r="J17" s="408" t="e">
        <f t="shared" si="0"/>
        <v>#REF!</v>
      </c>
      <c r="K17" s="408" t="e">
        <f>+#REF!+#REF!</f>
        <v>#REF!</v>
      </c>
    </row>
    <row r="18" spans="2:11" ht="35.1" customHeight="1">
      <c r="B18" s="400" t="s">
        <v>651</v>
      </c>
      <c r="C18" s="401"/>
      <c r="D18" s="401"/>
      <c r="E18" s="401"/>
      <c r="F18" s="401" t="e">
        <f>+#REF!</f>
        <v>#REF!</v>
      </c>
      <c r="G18" s="401"/>
      <c r="H18" s="401"/>
      <c r="I18" s="406"/>
      <c r="J18" s="408" t="e">
        <f t="shared" si="0"/>
        <v>#REF!</v>
      </c>
      <c r="K18" s="408" t="e">
        <f>+#REF!</f>
        <v>#REF!</v>
      </c>
    </row>
    <row r="19" spans="2:11" ht="35.1" customHeight="1">
      <c r="B19" s="400" t="s">
        <v>652</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653</v>
      </c>
      <c r="C21" s="401"/>
      <c r="D21" s="401"/>
      <c r="E21" s="401"/>
      <c r="F21" s="401"/>
      <c r="G21" s="401"/>
      <c r="H21" s="401" t="e">
        <f>+#REF!+#REF!+#REF!+#REF!</f>
        <v>#REF!</v>
      </c>
      <c r="I21" s="406"/>
      <c r="J21" s="408" t="e">
        <f t="shared" si="0"/>
        <v>#REF!</v>
      </c>
      <c r="K21" s="408" t="e">
        <f>+#REF!+#REF!+#REF!+#REF!</f>
        <v>#REF!</v>
      </c>
    </row>
    <row r="22" spans="2:11" ht="35.1" customHeight="1">
      <c r="B22" s="402" t="s">
        <v>654</v>
      </c>
      <c r="C22" s="401"/>
      <c r="D22" s="401"/>
      <c r="E22" s="401"/>
      <c r="F22" s="401" t="e">
        <f>+#REF!</f>
        <v>#REF!</v>
      </c>
      <c r="G22" s="401"/>
      <c r="H22" s="401"/>
      <c r="I22" s="406"/>
      <c r="J22" s="408" t="e">
        <f t="shared" si="0"/>
        <v>#REF!</v>
      </c>
      <c r="K22" s="408" t="e">
        <f>+#REF!</f>
        <v>#REF!</v>
      </c>
    </row>
    <row r="23" spans="2:11" ht="35.1" customHeight="1">
      <c r="B23" s="402" t="s">
        <v>655</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612</v>
      </c>
      <c r="C25" s="401"/>
      <c r="D25" s="401"/>
      <c r="E25" s="401"/>
      <c r="F25" s="401"/>
      <c r="G25" s="401"/>
      <c r="H25" s="401"/>
      <c r="I25" s="406" t="e">
        <f>+#REF!</f>
        <v>#REF!</v>
      </c>
      <c r="J25" s="408" t="e">
        <f t="shared" si="0"/>
        <v>#REF!</v>
      </c>
      <c r="K25" s="408" t="e">
        <f>+#REF!</f>
        <v>#REF!</v>
      </c>
    </row>
    <row r="26" spans="2:11" ht="35.1" customHeight="1">
      <c r="B26" s="402" t="s">
        <v>656</v>
      </c>
      <c r="C26" s="401" t="e">
        <f>+#REF!</f>
        <v>#REF!</v>
      </c>
      <c r="D26" s="401"/>
      <c r="E26" s="401"/>
      <c r="F26" s="401"/>
      <c r="G26" s="401"/>
      <c r="H26" s="401"/>
      <c r="I26" s="406"/>
      <c r="J26" s="408" t="e">
        <f t="shared" si="0"/>
        <v>#REF!</v>
      </c>
      <c r="K26" s="408" t="e">
        <f>+#REF!</f>
        <v>#REF!</v>
      </c>
    </row>
    <row r="27" spans="2:11" ht="35.1" customHeight="1">
      <c r="B27" s="402" t="s">
        <v>657</v>
      </c>
      <c r="C27" s="401"/>
      <c r="D27" s="401"/>
      <c r="E27" s="401"/>
      <c r="F27" s="401"/>
      <c r="G27" s="401" t="e">
        <f>+#REF!</f>
        <v>#REF!</v>
      </c>
      <c r="H27" s="401"/>
      <c r="I27" s="406"/>
      <c r="J27" s="408" t="e">
        <f t="shared" si="0"/>
        <v>#REF!</v>
      </c>
      <c r="K27" s="408" t="e">
        <f>+#REF!</f>
        <v>#REF!</v>
      </c>
    </row>
    <row r="28" spans="2:11" ht="35.1" customHeight="1">
      <c r="B28" s="402" t="s">
        <v>658</v>
      </c>
      <c r="C28" s="401"/>
      <c r="D28" s="401"/>
      <c r="E28" s="401"/>
      <c r="F28" s="401"/>
      <c r="G28" s="401" t="e">
        <f>+#REF!</f>
        <v>#REF!</v>
      </c>
      <c r="H28" s="401"/>
      <c r="I28" s="406"/>
      <c r="J28" s="408" t="e">
        <f t="shared" si="0"/>
        <v>#REF!</v>
      </c>
      <c r="K28" s="408" t="e">
        <f>+#REF!</f>
        <v>#REF!</v>
      </c>
    </row>
    <row r="29" spans="2:11" ht="35.1" customHeight="1">
      <c r="B29" s="402" t="s">
        <v>371</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661</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660</v>
      </c>
      <c r="C31" s="391">
        <f>-+RESULTAD!D13</f>
        <v>0</v>
      </c>
      <c r="D31" s="392">
        <v>0</v>
      </c>
      <c r="E31" s="393">
        <v>0</v>
      </c>
      <c r="F31" s="391">
        <f>-RESULTAD!D24</f>
        <v>0</v>
      </c>
      <c r="G31" s="391">
        <f>-RESULTAD!D22</f>
        <v>0</v>
      </c>
      <c r="H31" s="391">
        <f>-RESULTAD!D29</f>
        <v>0</v>
      </c>
      <c r="I31" s="391">
        <f>-RESULTAD!D39-RESULTAD!D43-RESULTAD!D45</f>
        <v>-88511280</v>
      </c>
      <c r="J31" s="391"/>
      <c r="K31" s="391" t="e">
        <f>SUM(K12:K30)</f>
        <v>#REF!</v>
      </c>
    </row>
    <row r="32" spans="2:11" ht="15.75" customHeight="1">
      <c r="C32" s="387" t="e">
        <f>+RESULTAD!E13+'Anexo H F2'!C30</f>
        <v>#REF!</v>
      </c>
      <c r="F32" s="387" t="e">
        <f>+RESULTAD!E24+'Anexo H F2'!F30</f>
        <v>#REF!</v>
      </c>
      <c r="G32" s="387" t="e">
        <f>+RESULTAD!E22+'Anexo H F2'!G30</f>
        <v>#REF!</v>
      </c>
      <c r="H32" s="387" t="e">
        <f>+RESULTAD!E29+'Anexo H F2'!H30</f>
        <v>#REF!</v>
      </c>
      <c r="I32" s="387" t="e">
        <f>+RESULTAD!E39+RESULTAD!E43+RESULTAD!E45+'Anexo H F2'!I30</f>
        <v>#REF!</v>
      </c>
      <c r="J32" s="387" t="e">
        <f>+RESULTAD!E13+RESULTAD!E33+RESULTAD!E39+RESULTAD!E43+RESULTAD!E45+J30</f>
        <v>#REF!</v>
      </c>
      <c r="K32" s="38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gLa39HK53iaJbquVbOuqKUZfo+iWlqyQ5xEAg66lYF2FOW+CXDb1/a+/EmpjQphPJ8eRTBQ/Mdde
HTQD7wbNxA==</DigestValue>
    </Reference>
    <Reference Type="http://www.w3.org/2000/09/xmldsig#Object" URI="#idOfficeObject">
      <DigestMethod Algorithm="http://www.w3.org/2001/04/xmlenc#sha512"/>
      <DigestValue>EdCOxi9QTsRcWfmtk2G1NCkRkaoBsi1PlSmJceGJAwR7AFqVayeJ/Km09jNdFVNkHAFX20itEvpO
4h7e46bEXQ==</DigestValue>
    </Reference>
    <Reference Type="http://uri.etsi.org/01903#SignedProperties" URI="#idSignedProperties">
      <Transforms>
        <Transform Algorithm="http://www.w3.org/TR/2001/REC-xml-c14n-20010315"/>
      </Transforms>
      <DigestMethod Algorithm="http://www.w3.org/2001/04/xmlenc#sha512"/>
      <DigestValue>nsFb8pJEZJIpZfb6yxh5bwz1jKoG/LXRAtVVQYJXz9t9cf1fmAt0kpAPhwtZV5KZbQXgTbgKgGMp
jC+aZ3mZFw==</DigestValue>
    </Reference>
  </SignedInfo>
  <SignatureValue>TKlncBtj4MnXVNjxVE9opLuoQZquOYJQ7TWtF4QASDfWmQ3wEzEL4iFydoVsp5uZjE93XI37ylUw
BgkW0rucjMW6qlTvbNVnG2WKCc+BJ0TBZqBc0QWmY2Eff8RYaLgODWesVgajWgpI3B6I2tkq+h7S
LHnXeeME9xPveXPH3g++8bNOxwbZTr70tGh2KD/QobtT14jUtmytDfvPd6rDKZjXMvwDC9nFkFFD
bcxTUEJKCkiSPzQVCjSs7KITdm3SJC3OhWkReWjG7COsCu2ZvrzRYzLj6Ze0waDTgVBloIm2nI57
bZE/wyC0JfBwfMYENwKwvkk5Kq8CYFIXmeQTKQ==</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PeWgi1Il8ESKtWmaD6kd3S8RT1NMK0NWX9oKhiiknbpsYhGRk7BFRxxJ5O3IpziWWwa3646u0Cb/rUzRVXnsCg==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iroN/V3wvjM3je2Zmap0k9VE9DpxUvdYUl3+5x2KYqoiv9/vAK7wuIQ+JdE/C15m6zlxxjM0gvkuKsq0kt3nNQ==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PQfhsfp/OJR+VUFPGTu7HL0x6DG5pn4MroSB2Dy5gZz8c+JeuZUtXTcXol67jVWjxRhtXbkRbhLJVEYFBM2nHg==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rclqdDUnfZxsxg+FHcEyw+P8uenUV9omxgAXJZ4PrzlGPqxXKqEngEop3a+GpV+zrmZhuFqkx5p0E59FMMLX/Q==</DigestValue>
      </Reference>
      <Reference URI="/xl/styles.xml?ContentType=application/vnd.openxmlformats-officedocument.spreadsheetml.styles+xml">
        <DigestMethod Algorithm="http://www.w3.org/2001/04/xmlenc#sha512"/>
        <DigestValue>1u+DaRrRk6KeECxq41O+1uWmtasw4L+R4GFNr+mkD38oJWG4kCJnvEuWVvdQV9aceBTNSlcb1+cxz77nvvkfYA==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gzqvpGLovXvqEdsRHiL8GBN+zKl83jtCgfztvArgVLAHFIdk7EdfiuoNqwZvTo3JH3zM/9b/qKnxYf7a8tzKtg==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cax63YO6LNBRBNJGpw/+3JDiQx404RlQE+lMb6elJd+2zDqgk9Andkk9C9hywAM2qsVS1L7oj8rUBJsntKAsNg==</DigestValue>
      </Reference>
      <Reference URI="/xl/worksheets/sheet11.xml?ContentType=application/vnd.openxmlformats-officedocument.spreadsheetml.worksheet+xml">
        <DigestMethod Algorithm="http://www.w3.org/2001/04/xmlenc#sha512"/>
        <DigestValue>8AuGACwWJe1Z1tagaB4J7BgWak6BqSsDkKGBRU/YVD/t2iDbcjaYj6gNIiWg/KJW+mZ2EOnqncQnJHwWUUPQ3Q==</DigestValue>
      </Reference>
      <Reference URI="/xl/worksheets/sheet12.xml?ContentType=application/vnd.openxmlformats-officedocument.spreadsheetml.worksheet+xml">
        <DigestMethod Algorithm="http://www.w3.org/2001/04/xmlenc#sha512"/>
        <DigestValue>KZ3mlYonwabA2wBQmPTW+n+MikVsAyPFflafiRqjlJCN9E1TuRNr2vqNldHLMqao/OM33BGcBNpNlosUq/Kx/A==</DigestValue>
      </Reference>
      <Reference URI="/xl/worksheets/sheet13.xml?ContentType=application/vnd.openxmlformats-officedocument.spreadsheetml.worksheet+xml">
        <DigestMethod Algorithm="http://www.w3.org/2001/04/xmlenc#sha512"/>
        <DigestValue>9ExshgLpORiWif9d+ahc4JAkjPsorfzMbGf0UdWuGcvqEmpQN2BsHFjQc3MrnmdUPk6i6ZzO4sh5YhSVMsPo1g==</DigestValue>
      </Reference>
      <Reference URI="/xl/worksheets/sheet14.xml?ContentType=application/vnd.openxmlformats-officedocument.spreadsheetml.worksheet+xml">
        <DigestMethod Algorithm="http://www.w3.org/2001/04/xmlenc#sha512"/>
        <DigestValue>It89OTj1yx7tivRSzgnl/+UN45dQKuw+T1KAWrjk6/XaMrcI1tS4EDaA0HGaLxIHKbb1N3i0hEKp+1ftOPKnlg==</DigestValue>
      </Reference>
      <Reference URI="/xl/worksheets/sheet15.xml?ContentType=application/vnd.openxmlformats-officedocument.spreadsheetml.worksheet+xml">
        <DigestMethod Algorithm="http://www.w3.org/2001/04/xmlenc#sha512"/>
        <DigestValue>1YEg6Q4cKHx3uAsxmMyWoCmgVNRVJUigppmDncIRqJhtmbaY2sMpObgHdPJL+wiUcDQbsuOl2Zouz4TzIg/Bxg==</DigestValue>
      </Reference>
      <Reference URI="/xl/worksheets/sheet16.xml?ContentType=application/vnd.openxmlformats-officedocument.spreadsheetml.worksheet+xml">
        <DigestMethod Algorithm="http://www.w3.org/2001/04/xmlenc#sha512"/>
        <DigestValue>al331ep+sfN/ggTii4KAJVkRbwQkRlSlNixNvtrs6kvJZdsdWP/HxCKyJNaYTUMPEWAXxKh4FBMeNIRIsmj8hQ==</DigestValue>
      </Reference>
      <Reference URI="/xl/worksheets/sheet17.xml?ContentType=application/vnd.openxmlformats-officedocument.spreadsheetml.worksheet+xml">
        <DigestMethod Algorithm="http://www.w3.org/2001/04/xmlenc#sha512"/>
        <DigestValue>sRsaSzADtJ7JfPUOgWG7tWxkxHefKK3i77rXWmNg2EBIrw7uHOJKFHFSAnwC0DJhw4C9b+omgJ4+GM9uxTBWng==</DigestValue>
      </Reference>
      <Reference URI="/xl/worksheets/sheet18.xml?ContentType=application/vnd.openxmlformats-officedocument.spreadsheetml.worksheet+xml">
        <DigestMethod Algorithm="http://www.w3.org/2001/04/xmlenc#sha512"/>
        <DigestValue>u3gD5nXypx+f8lXM8/3MlT/1UL7W37qmBPG9SO1C/Y+VCPED0onA90OKd2ZmcZFm6v2xOZfD5rleza4SKZZY8Q==</DigestValue>
      </Reference>
      <Reference URI="/xl/worksheets/sheet19.xml?ContentType=application/vnd.openxmlformats-officedocument.spreadsheetml.worksheet+xml">
        <DigestMethod Algorithm="http://www.w3.org/2001/04/xmlenc#sha512"/>
        <DigestValue>K7CqYnURKVjxUm2G8DUxVVXf7jNuOb81SJlJTG5+r+YDQYrso9B3TSRWyi0+1aEVFY5kX69JUTtdnlHZ6RlKyw==</DigestValue>
      </Reference>
      <Reference URI="/xl/worksheets/sheet2.xml?ContentType=application/vnd.openxmlformats-officedocument.spreadsheetml.worksheet+xml">
        <DigestMethod Algorithm="http://www.w3.org/2001/04/xmlenc#sha512"/>
        <DigestValue>1oGCxkfpQpLfyQazNG3rU72r20OSCqly22pTa/UBY9Uv1LfbZTAGT6EbTj15WxmwAVDDhuSJ2+2dZZzFD3S+aQ==</DigestValue>
      </Reference>
      <Reference URI="/xl/worksheets/sheet20.xml?ContentType=application/vnd.openxmlformats-officedocument.spreadsheetml.worksheet+xml">
        <DigestMethod Algorithm="http://www.w3.org/2001/04/xmlenc#sha512"/>
        <DigestValue>j7aJmAqcEMXyN9+/tTbBvXXzlS2I0VC8pO6m+DOM3ZC8fTJuvXeBm4pPcEDGkCqvOyKydJR9Vg18cmZjojtTIQ==</DigestValue>
      </Reference>
      <Reference URI="/xl/worksheets/sheet21.xml?ContentType=application/vnd.openxmlformats-officedocument.spreadsheetml.worksheet+xml">
        <DigestMethod Algorithm="http://www.w3.org/2001/04/xmlenc#sha512"/>
        <DigestValue>y2SYe9+zx22Pe3AokFUYykXmb0/hymbQD3OabujIgnS57bp5nJ+9OTST1a3uNLUW7gJi3rVdvto7gMc5SJMzBQ==</DigestValue>
      </Reference>
      <Reference URI="/xl/worksheets/sheet22.xml?ContentType=application/vnd.openxmlformats-officedocument.spreadsheetml.worksheet+xml">
        <DigestMethod Algorithm="http://www.w3.org/2001/04/xmlenc#sha512"/>
        <DigestValue>/SIdZgh0Rpcb8EOLM8agDZFBG+dGQMG7Yl8Cbp3RMBUCywdealBuHLyZCyiXVkis9WF+hq1kPHR+wpYfYIEMSQ==</DigestValue>
      </Reference>
      <Reference URI="/xl/worksheets/sheet23.xml?ContentType=application/vnd.openxmlformats-officedocument.spreadsheetml.worksheet+xml">
        <DigestMethod Algorithm="http://www.w3.org/2001/04/xmlenc#sha512"/>
        <DigestValue>A0KvCSLPhM6l8/F6lc2mekL0QgU6fNmcWF/tHKqGpUXtNrRV8UIMMKu13HU9Il3ncLntww1er21k33aWQYmClA==</DigestValue>
      </Reference>
      <Reference URI="/xl/worksheets/sheet24.xml?ContentType=application/vnd.openxmlformats-officedocument.spreadsheetml.worksheet+xml">
        <DigestMethod Algorithm="http://www.w3.org/2001/04/xmlenc#sha512"/>
        <DigestValue>+GLMuxrT0VobtBZObX2Y66Nkf1ZkeEzr5j8vV65oWwi0owKdJgo0e08+BEpA1vCxxffkGIprZ+UWhiLLTmbojw==</DigestValue>
      </Reference>
      <Reference URI="/xl/worksheets/sheet25.xml?ContentType=application/vnd.openxmlformats-officedocument.spreadsheetml.worksheet+xml">
        <DigestMethod Algorithm="http://www.w3.org/2001/04/xmlenc#sha512"/>
        <DigestValue>sZ1EsvtmdmOJ8xm8VBT4vJyR8LhUUS36l3xzVak+yHGRpfDHQrDqbNIJ8ogtW+9FAgdQ30RWRhERcZ/6LFIJhg==</DigestValue>
      </Reference>
      <Reference URI="/xl/worksheets/sheet26.xml?ContentType=application/vnd.openxmlformats-officedocument.spreadsheetml.worksheet+xml">
        <DigestMethod Algorithm="http://www.w3.org/2001/04/xmlenc#sha512"/>
        <DigestValue>R3nmqZPFcDcYqpLUeXi9mSk/CykvBr7f92JGwt/cySqGo9ojakXKyPmh+B8eeTQ6bwCr3X30cX7ITXNkoIQJ9A==</DigestValue>
      </Reference>
      <Reference URI="/xl/worksheets/sheet27.xml?ContentType=application/vnd.openxmlformats-officedocument.spreadsheetml.worksheet+xml">
        <DigestMethod Algorithm="http://www.w3.org/2001/04/xmlenc#sha512"/>
        <DigestValue>7k64GKRQUoM7h7+pZduoY9L+UA64dxcbkJJKfRC+ds8HlC4Jk9YpH9cRGOPkfss03Y65MatHc+HA86AZELulbw==</DigestValue>
      </Reference>
      <Reference URI="/xl/worksheets/sheet28.xml?ContentType=application/vnd.openxmlformats-officedocument.spreadsheetml.worksheet+xml">
        <DigestMethod Algorithm="http://www.w3.org/2001/04/xmlenc#sha512"/>
        <DigestValue>znNPwOYhueNz+1yJratmWykBFj5fzdJPx5arxdBiDlmIJM11QeIPEru9gvV8I/+PtDhH0sY1l+3R+3HLEXGhZg==</DigestValue>
      </Reference>
      <Reference URI="/xl/worksheets/sheet29.xml?ContentType=application/vnd.openxmlformats-officedocument.spreadsheetml.worksheet+xml">
        <DigestMethod Algorithm="http://www.w3.org/2001/04/xmlenc#sha512"/>
        <DigestValue>XDm+vtB3F1nt+X98H1P8JkvPLp5kj9ArjNcD5AGgQ8Cgf0SbW8Rp1YdlqBkBb61PSq+mxsQJ+KPQLWP/z4tUew==</DigestValue>
      </Reference>
      <Reference URI="/xl/worksheets/sheet3.xml?ContentType=application/vnd.openxmlformats-officedocument.spreadsheetml.worksheet+xml">
        <DigestMethod Algorithm="http://www.w3.org/2001/04/xmlenc#sha512"/>
        <DigestValue>BcOH78yN6oBnVJ/pLXADgdWveUC3THrCOUYGJ7Rb6UfJaenaAgXG7N1JUIaM6jbfT9//LCJoPoU93ApXICZsHQ==</DigestValue>
      </Reference>
      <Reference URI="/xl/worksheets/sheet30.xml?ContentType=application/vnd.openxmlformats-officedocument.spreadsheetml.worksheet+xml">
        <DigestMethod Algorithm="http://www.w3.org/2001/04/xmlenc#sha512"/>
        <DigestValue>g1azBFVFg7zOemsIvb1nf5bM57C4IqozD8RUFfNPEFKyKyS4CHK7ETZw833DIIHuqNyAsE9pg7rRfO7pcL6Lhg==</DigestValue>
      </Reference>
      <Reference URI="/xl/worksheets/sheet31.xml?ContentType=application/vnd.openxmlformats-officedocument.spreadsheetml.worksheet+xml">
        <DigestMethod Algorithm="http://www.w3.org/2001/04/xmlenc#sha512"/>
        <DigestValue>hILmf0CafW55P6tMjcMXtdosmKBZX3+kD2f4QRqOOdEGrbvSZeOmzHU25Zrj0h440cnNTTKZuFX1e72raTLFXQ==</DigestValue>
      </Reference>
      <Reference URI="/xl/worksheets/sheet32.xml?ContentType=application/vnd.openxmlformats-officedocument.spreadsheetml.worksheet+xml">
        <DigestMethod Algorithm="http://www.w3.org/2001/04/xmlenc#sha512"/>
        <DigestValue>zos6I9Zch4n4V8DDXOmNvDoW86be/a6VEPgPuVaHHnOMQOUx7BQO+hPJMyonSaLTQTF61Ff2j7ZlzIKWjML71Q==</DigestValue>
      </Reference>
      <Reference URI="/xl/worksheets/sheet33.xml?ContentType=application/vnd.openxmlformats-officedocument.spreadsheetml.worksheet+xml">
        <DigestMethod Algorithm="http://www.w3.org/2001/04/xmlenc#sha512"/>
        <DigestValue>Z+71+e9IucMRmQMSDY7S7W9JcVsEfOWvwPyKcNgp7j8hpbkrdK5r93F0VlPc0It4tIrbdNzUcs3YQ+JvbUmCsA==</DigestValue>
      </Reference>
      <Reference URI="/xl/worksheets/sheet34.xml?ContentType=application/vnd.openxmlformats-officedocument.spreadsheetml.worksheet+xml">
        <DigestMethod Algorithm="http://www.w3.org/2001/04/xmlenc#sha512"/>
        <DigestValue>tOFwKw12qHdf8puVqC6V6XiZ6Lg5XzKkidkll4sa0RjnT6M533b136DG3784Jjs8CKVtGvTN0vnKJ7x2/xWoKA==</DigestValue>
      </Reference>
      <Reference URI="/xl/worksheets/sheet35.xml?ContentType=application/vnd.openxmlformats-officedocument.spreadsheetml.worksheet+xml">
        <DigestMethod Algorithm="http://www.w3.org/2001/04/xmlenc#sha512"/>
        <DigestValue>WW8ieUemN84vLOwjjjd04y/c8QYmMbkcndKKrfK5CdAYE/52XuvizAevaaIuSGWUOpLsOCY5jmJho5P5QzXOTQ==</DigestValue>
      </Reference>
      <Reference URI="/xl/worksheets/sheet36.xml?ContentType=application/vnd.openxmlformats-officedocument.spreadsheetml.worksheet+xml">
        <DigestMethod Algorithm="http://www.w3.org/2001/04/xmlenc#sha512"/>
        <DigestValue>QZA8Mi/au/IPmdOFzFhmImG79ft7hUrqlTVWMukkUnjnZa4w3euGrUK61fTRjNQkTAORJBn1CvOPqG81DKE/Iw==</DigestValue>
      </Reference>
      <Reference URI="/xl/worksheets/sheet37.xml?ContentType=application/vnd.openxmlformats-officedocument.spreadsheetml.worksheet+xml">
        <DigestMethod Algorithm="http://www.w3.org/2001/04/xmlenc#sha512"/>
        <DigestValue>vj41iT3cFB0H75Z/N2Oy8MK1tHO1JDVo21VS6s4o4FO1/f7/X6/w9kLIvHn+RvG2zTKUdFuiZ7yG0M8fU7hUqQ==</DigestValue>
      </Reference>
      <Reference URI="/xl/worksheets/sheet38.xml?ContentType=application/vnd.openxmlformats-officedocument.spreadsheetml.worksheet+xml">
        <DigestMethod Algorithm="http://www.w3.org/2001/04/xmlenc#sha512"/>
        <DigestValue>P+0wTMa+DpBF9lh78SQQAJZitqF5+4HJ1hjsThfCiDn6vFovrrQ9R7sdjjHVZHxQ4OBhWiLSRWjRRpMmbD2yog==</DigestValue>
      </Reference>
      <Reference URI="/xl/worksheets/sheet39.xml?ContentType=application/vnd.openxmlformats-officedocument.spreadsheetml.worksheet+xml">
        <DigestMethod Algorithm="http://www.w3.org/2001/04/xmlenc#sha512"/>
        <DigestValue>GOlpdGLOFWxi8n3xhzoS0cT3ox0m5gjoHunOj7ff0yXxt0UYOOCD7No3Li24bd3HpgjzkF2rRmmNtRqZvXLuXQ==</DigestValue>
      </Reference>
      <Reference URI="/xl/worksheets/sheet4.xml?ContentType=application/vnd.openxmlformats-officedocument.spreadsheetml.worksheet+xml">
        <DigestMethod Algorithm="http://www.w3.org/2001/04/xmlenc#sha512"/>
        <DigestValue>aJAoNig7SDqCbL41E9C3/lUTOSgq2ULqogeAzwUgmv9iaFa1Ix/+fs1dXd1tb6aiOSF1qRkvp5MbsLP5KBGVjw==</DigestValue>
      </Reference>
      <Reference URI="/xl/worksheets/sheet40.xml?ContentType=application/vnd.openxmlformats-officedocument.spreadsheetml.worksheet+xml">
        <DigestMethod Algorithm="http://www.w3.org/2001/04/xmlenc#sha512"/>
        <DigestValue>osUIftDPNSJJgRpiBnXMRZ1qUn2gN0oRofFh3xWDu8CmzMOynX0s+ZRguqpBLvIdiHz5mkMihaH5dl4Oc8Udxg==</DigestValue>
      </Reference>
      <Reference URI="/xl/worksheets/sheet41.xml?ContentType=application/vnd.openxmlformats-officedocument.spreadsheetml.worksheet+xml">
        <DigestMethod Algorithm="http://www.w3.org/2001/04/xmlenc#sha512"/>
        <DigestValue>3Ce0MLwBo+iU/cLStPrC6NWgZ0U8jVRBKSpGVWC4x3J+PvJe+a99xzKEkqB2OMxT/+a7cCxzTuv8klZW079BPg==</DigestValue>
      </Reference>
      <Reference URI="/xl/worksheets/sheet42.xml?ContentType=application/vnd.openxmlformats-officedocument.spreadsheetml.worksheet+xml">
        <DigestMethod Algorithm="http://www.w3.org/2001/04/xmlenc#sha512"/>
        <DigestValue>rlQQyVaZ3R5HH97ajl0TbdX+EKD+AxQNUaivFjvyAS8FJ/9yIiUW4/EzjTS9YMEhyP9vXlKZqKkho2Z3Smp+iw==</DigestValue>
      </Reference>
      <Reference URI="/xl/worksheets/sheet43.xml?ContentType=application/vnd.openxmlformats-officedocument.spreadsheetml.worksheet+xml">
        <DigestMethod Algorithm="http://www.w3.org/2001/04/xmlenc#sha512"/>
        <DigestValue>5+FpDZgH7KAdxpL+daW7pEAiVF+fD6LKDGP6Bhhbrii8+GkhHWeNG8Nc35wDP9YZt77QEPXd+r4C2r+UB6WYcw==</DigestValue>
      </Reference>
      <Reference URI="/xl/worksheets/sheet44.xml?ContentType=application/vnd.openxmlformats-officedocument.spreadsheetml.worksheet+xml">
        <DigestMethod Algorithm="http://www.w3.org/2001/04/xmlenc#sha512"/>
        <DigestValue>ogEv2gYNecMDNiXd2YGRbppQsevSOcWW9TGVFiVLTtTL1nne9LiQAFwbdeNPZ11bsfMigGpY+uFpVdhAdVI0nQ==</DigestValue>
      </Reference>
      <Reference URI="/xl/worksheets/sheet45.xml?ContentType=application/vnd.openxmlformats-officedocument.spreadsheetml.worksheet+xml">
        <DigestMethod Algorithm="http://www.w3.org/2001/04/xmlenc#sha512"/>
        <DigestValue>axRuiftMLeV5KwgNqamP5itP8KhnX1s9/LqaVVV6vcE9ad2ypT2iUuwIZQwKYJhXuY+LZquWCm7g/SqJeInvbw==</DigestValue>
      </Reference>
      <Reference URI="/xl/worksheets/sheet46.xml?ContentType=application/vnd.openxmlformats-officedocument.spreadsheetml.worksheet+xml">
        <DigestMethod Algorithm="http://www.w3.org/2001/04/xmlenc#sha512"/>
        <DigestValue>SGciuUg4hSt4vCo+fAffAlUtN2zmWID5t5I1BF5QEb4P+HjCU/5EcZOpR0t1S2jFu+q3EGfTgMM/Mx16Jd1FUA==</DigestValue>
      </Reference>
      <Reference URI="/xl/worksheets/sheet47.xml?ContentType=application/vnd.openxmlformats-officedocument.spreadsheetml.worksheet+xml">
        <DigestMethod Algorithm="http://www.w3.org/2001/04/xmlenc#sha512"/>
        <DigestValue>W935XssHDxIrbB7FTF9jQ09RWKKJXs4jfTRDmjJwU12bh1Y9wlDEbftg7GCyMbJNMzUx+a3dzSTQbIdnK4vk9w==</DigestValue>
      </Reference>
      <Reference URI="/xl/worksheets/sheet48.xml?ContentType=application/vnd.openxmlformats-officedocument.spreadsheetml.worksheet+xml">
        <DigestMethod Algorithm="http://www.w3.org/2001/04/xmlenc#sha512"/>
        <DigestValue>RMxK7DYA+hNTZlFl14+0L/rujmOyOJrDJ1GfMPRlFrhMWw0znZHbHRACuyxuwgJDJpH5HOFCANlgaKbACU8Wnw==</DigestValue>
      </Reference>
      <Reference URI="/xl/worksheets/sheet49.xml?ContentType=application/vnd.openxmlformats-officedocument.spreadsheetml.worksheet+xml">
        <DigestMethod Algorithm="http://www.w3.org/2001/04/xmlenc#sha512"/>
        <DigestValue>tVVn0ds4NXOFhH1ufzGz0ZRc6I1x0aoi2Yk9PidP6BRa7wRKCrFoCepKojeDlSCkFw9vkXVR89obACaX3EJS/w==</DigestValue>
      </Reference>
      <Reference URI="/xl/worksheets/sheet5.xml?ContentType=application/vnd.openxmlformats-officedocument.spreadsheetml.worksheet+xml">
        <DigestMethod Algorithm="http://www.w3.org/2001/04/xmlenc#sha512"/>
        <DigestValue>r07Raw5jN2DBk3e82U6/qlXmU0I07aJHvYXt2nVFlm8+sn5wG9rSrejlRHyFyo/9OKA6ewGquVv+TfN3HVMUhA==</DigestValue>
      </Reference>
      <Reference URI="/xl/worksheets/sheet50.xml?ContentType=application/vnd.openxmlformats-officedocument.spreadsheetml.worksheet+xml">
        <DigestMethod Algorithm="http://www.w3.org/2001/04/xmlenc#sha512"/>
        <DigestValue>pBD0WBHrj5qziC8yNIjp4lq7VY2RnMJjE37s9zY9iPvDQF/kWobvwzng+HxfG/aLnWl5A0izmiG2DSc7WOuhDQ==</DigestValue>
      </Reference>
      <Reference URI="/xl/worksheets/sheet6.xml?ContentType=application/vnd.openxmlformats-officedocument.spreadsheetml.worksheet+xml">
        <DigestMethod Algorithm="http://www.w3.org/2001/04/xmlenc#sha512"/>
        <DigestValue>pKoO8S9YCr8OcepXfJ2e63HLqA6hYUS+Krj7b/7czuPSr34QGmiKKNV+zj+C2+jSvDUY7Af9j/kD06efd//BIw==</DigestValue>
      </Reference>
      <Reference URI="/xl/worksheets/sheet7.xml?ContentType=application/vnd.openxmlformats-officedocument.spreadsheetml.worksheet+xml">
        <DigestMethod Algorithm="http://www.w3.org/2001/04/xmlenc#sha512"/>
        <DigestValue>M1Y/XCqyPFum4nMpj7LPHZTd5jmxY0ci9tKrBQmveFfGcmeHkyzbp1DOKUDsEhQ1s0LKH5r4YsunFBbw4kFYgw==</DigestValue>
      </Reference>
      <Reference URI="/xl/worksheets/sheet8.xml?ContentType=application/vnd.openxmlformats-officedocument.spreadsheetml.worksheet+xml">
        <DigestMethod Algorithm="http://www.w3.org/2001/04/xmlenc#sha512"/>
        <DigestValue>diXs1GcNY0hxIyGvxoRQXaubsRx8j0ouhjBGf3mSXOGZiRXHG0PieiwyP4ng726Jcw+nyzvFoiYc1PF25YvotA==</DigestValue>
      </Reference>
      <Reference URI="/xl/worksheets/sheet9.xml?ContentType=application/vnd.openxmlformats-officedocument.spreadsheetml.worksheet+xml">
        <DigestMethod Algorithm="http://www.w3.org/2001/04/xmlenc#sha512"/>
        <DigestValue>GrN+jsI0buG6wTjTcyCWdYev7dmbzGYUzjeQy1T1st3b/3CFUDkOglXdWQkS5wgnaH1gSoF9seXoX5dIxPNzJA==</DigestValue>
      </Reference>
    </Manifest>
    <SignatureProperties>
      <SignatureProperty Id="idSignatureTime" Target="#idPackageSignature">
        <mdssi:SignatureTime xmlns:mdssi="http://schemas.openxmlformats.org/package/2006/digital-signature">
          <mdssi:Format>YYYY-MM-DDThh:mm:ssTZD</mdssi:Format>
          <mdssi:Value>2023-05-12T23:24:48Z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12052023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2023-05-12T23:24:48Z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12052023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Rm1lKAjU331sClceMHPIgCtCVXSFB+cCwWndjxeZEO4tSD4PO5eYAmkWJ5nFA29p6iyQf+c6dRD3
i8NKxJ1iqA==</DigestValue>
    </Reference>
    <Reference Type="http://www.w3.org/2000/09/xmldsig#Object" URI="#idOfficeObject">
      <DigestMethod Algorithm="http://www.w3.org/2001/04/xmlenc#sha512"/>
      <DigestValue>EdCOxi9QTsRcWfmtk2G1NCkRkaoBsi1PlSmJceGJAwR7AFqVayeJ/Km09jNdFVNkHAFX20itEvpO
4h7e46bEXQ==</DigestValue>
    </Reference>
    <Reference Type="http://uri.etsi.org/01903#SignedProperties" URI="#idSignedProperties">
      <Transforms>
        <Transform Algorithm="http://www.w3.org/TR/2001/REC-xml-c14n-20010315"/>
      </Transforms>
      <DigestMethod Algorithm="http://www.w3.org/2001/04/xmlenc#sha512"/>
      <DigestValue>+JMS6xuIaJLfazQGbkpkovP/Gquml0srpiUJ/orHFjxazqs6TUGJN9QFy+ObJna+Q2B+cPTsRW65
xTVp3EdXXw==</DigestValue>
    </Reference>
  </SignedInfo>
  <SignatureValue>XQ1/9AizdjKH2d1hC4/SBueTmyyksby8heSpTAVoiUXX4DFaA8CoVnrdgWIl/I57xu9pP1DlgLhF
GBS2kyQx97r8TTYrjSaR4dgVwX/Ko/aOqClxRzYBs66t/NdxaHDjTrv54kq+h0Cr+PpiK0RDWRZV
KfV8ejZz/R5vMqDO3C60rCjMEN5+96uqfv52vg7D6Qv51bUJQtTuAtPLvLdTABkckCOLAzOxIfmo
AQYHoYyZpqbKQB45V0SVwtD0SZYXTUyVKC9XokeXFi3OtRfe+IvsLn4RPVNYgs307bK683EYFjKx
XfNKAlFk/d2JxeZjOxjEg90FcVLuEJo9EakIiA==</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PeWgi1Il8ESKtWmaD6kd3S8RT1NMK0NWX9oKhiiknbpsYhGRk7BFRxxJ5O3IpziWWwa3646u0Cb/rUzRVXnsCg==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iroN/V3wvjM3je2Zmap0k9VE9DpxUvdYUl3+5x2KYqoiv9/vAK7wuIQ+JdE/C15m6zlxxjM0gvkuKsq0kt3nNQ==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PQfhsfp/OJR+VUFPGTu7HL0x6DG5pn4MroSB2Dy5gZz8c+JeuZUtXTcXol67jVWjxRhtXbkRbhLJVEYFBM2nHg==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rclqdDUnfZxsxg+FHcEyw+P8uenUV9omxgAXJZ4PrzlGPqxXKqEngEop3a+GpV+zrmZhuFqkx5p0E59FMMLX/Q==</DigestValue>
      </Reference>
      <Reference URI="/xl/styles.xml?ContentType=application/vnd.openxmlformats-officedocument.spreadsheetml.styles+xml">
        <DigestMethod Algorithm="http://www.w3.org/2001/04/xmlenc#sha512"/>
        <DigestValue>1u+DaRrRk6KeECxq41O+1uWmtasw4L+R4GFNr+mkD38oJWG4kCJnvEuWVvdQV9aceBTNSlcb1+cxz77nvvkfYA==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gzqvpGLovXvqEdsRHiL8GBN+zKl83jtCgfztvArgVLAHFIdk7EdfiuoNqwZvTo3JH3zM/9b/qKnxYf7a8tzKtg==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cax63YO6LNBRBNJGpw/+3JDiQx404RlQE+lMb6elJd+2zDqgk9Andkk9C9hywAM2qsVS1L7oj8rUBJsntKAsNg==</DigestValue>
      </Reference>
      <Reference URI="/xl/worksheets/sheet11.xml?ContentType=application/vnd.openxmlformats-officedocument.spreadsheetml.worksheet+xml">
        <DigestMethod Algorithm="http://www.w3.org/2001/04/xmlenc#sha512"/>
        <DigestValue>8AuGACwWJe1Z1tagaB4J7BgWak6BqSsDkKGBRU/YVD/t2iDbcjaYj6gNIiWg/KJW+mZ2EOnqncQnJHwWUUPQ3Q==</DigestValue>
      </Reference>
      <Reference URI="/xl/worksheets/sheet12.xml?ContentType=application/vnd.openxmlformats-officedocument.spreadsheetml.worksheet+xml">
        <DigestMethod Algorithm="http://www.w3.org/2001/04/xmlenc#sha512"/>
        <DigestValue>KZ3mlYonwabA2wBQmPTW+n+MikVsAyPFflafiRqjlJCN9E1TuRNr2vqNldHLMqao/OM33BGcBNpNlosUq/Kx/A==</DigestValue>
      </Reference>
      <Reference URI="/xl/worksheets/sheet13.xml?ContentType=application/vnd.openxmlformats-officedocument.spreadsheetml.worksheet+xml">
        <DigestMethod Algorithm="http://www.w3.org/2001/04/xmlenc#sha512"/>
        <DigestValue>9ExshgLpORiWif9d+ahc4JAkjPsorfzMbGf0UdWuGcvqEmpQN2BsHFjQc3MrnmdUPk6i6ZzO4sh5YhSVMsPo1g==</DigestValue>
      </Reference>
      <Reference URI="/xl/worksheets/sheet14.xml?ContentType=application/vnd.openxmlformats-officedocument.spreadsheetml.worksheet+xml">
        <DigestMethod Algorithm="http://www.w3.org/2001/04/xmlenc#sha512"/>
        <DigestValue>It89OTj1yx7tivRSzgnl/+UN45dQKuw+T1KAWrjk6/XaMrcI1tS4EDaA0HGaLxIHKbb1N3i0hEKp+1ftOPKnlg==</DigestValue>
      </Reference>
      <Reference URI="/xl/worksheets/sheet15.xml?ContentType=application/vnd.openxmlformats-officedocument.spreadsheetml.worksheet+xml">
        <DigestMethod Algorithm="http://www.w3.org/2001/04/xmlenc#sha512"/>
        <DigestValue>1YEg6Q4cKHx3uAsxmMyWoCmgVNRVJUigppmDncIRqJhtmbaY2sMpObgHdPJL+wiUcDQbsuOl2Zouz4TzIg/Bxg==</DigestValue>
      </Reference>
      <Reference URI="/xl/worksheets/sheet16.xml?ContentType=application/vnd.openxmlformats-officedocument.spreadsheetml.worksheet+xml">
        <DigestMethod Algorithm="http://www.w3.org/2001/04/xmlenc#sha512"/>
        <DigestValue>al331ep+sfN/ggTii4KAJVkRbwQkRlSlNixNvtrs6kvJZdsdWP/HxCKyJNaYTUMPEWAXxKh4FBMeNIRIsmj8hQ==</DigestValue>
      </Reference>
      <Reference URI="/xl/worksheets/sheet17.xml?ContentType=application/vnd.openxmlformats-officedocument.spreadsheetml.worksheet+xml">
        <DigestMethod Algorithm="http://www.w3.org/2001/04/xmlenc#sha512"/>
        <DigestValue>sRsaSzADtJ7JfPUOgWG7tWxkxHefKK3i77rXWmNg2EBIrw7uHOJKFHFSAnwC0DJhw4C9b+omgJ4+GM9uxTBWng==</DigestValue>
      </Reference>
      <Reference URI="/xl/worksheets/sheet18.xml?ContentType=application/vnd.openxmlformats-officedocument.spreadsheetml.worksheet+xml">
        <DigestMethod Algorithm="http://www.w3.org/2001/04/xmlenc#sha512"/>
        <DigestValue>u3gD5nXypx+f8lXM8/3MlT/1UL7W37qmBPG9SO1C/Y+VCPED0onA90OKd2ZmcZFm6v2xOZfD5rleza4SKZZY8Q==</DigestValue>
      </Reference>
      <Reference URI="/xl/worksheets/sheet19.xml?ContentType=application/vnd.openxmlformats-officedocument.spreadsheetml.worksheet+xml">
        <DigestMethod Algorithm="http://www.w3.org/2001/04/xmlenc#sha512"/>
        <DigestValue>K7CqYnURKVjxUm2G8DUxVVXf7jNuOb81SJlJTG5+r+YDQYrso9B3TSRWyi0+1aEVFY5kX69JUTtdnlHZ6RlKyw==</DigestValue>
      </Reference>
      <Reference URI="/xl/worksheets/sheet2.xml?ContentType=application/vnd.openxmlformats-officedocument.spreadsheetml.worksheet+xml">
        <DigestMethod Algorithm="http://www.w3.org/2001/04/xmlenc#sha512"/>
        <DigestValue>1oGCxkfpQpLfyQazNG3rU72r20OSCqly22pTa/UBY9Uv1LfbZTAGT6EbTj15WxmwAVDDhuSJ2+2dZZzFD3S+aQ==</DigestValue>
      </Reference>
      <Reference URI="/xl/worksheets/sheet20.xml?ContentType=application/vnd.openxmlformats-officedocument.spreadsheetml.worksheet+xml">
        <DigestMethod Algorithm="http://www.w3.org/2001/04/xmlenc#sha512"/>
        <DigestValue>j7aJmAqcEMXyN9+/tTbBvXXzlS2I0VC8pO6m+DOM3ZC8fTJuvXeBm4pPcEDGkCqvOyKydJR9Vg18cmZjojtTIQ==</DigestValue>
      </Reference>
      <Reference URI="/xl/worksheets/sheet21.xml?ContentType=application/vnd.openxmlformats-officedocument.spreadsheetml.worksheet+xml">
        <DigestMethod Algorithm="http://www.w3.org/2001/04/xmlenc#sha512"/>
        <DigestValue>y2SYe9+zx22Pe3AokFUYykXmb0/hymbQD3OabujIgnS57bp5nJ+9OTST1a3uNLUW7gJi3rVdvto7gMc5SJMzBQ==</DigestValue>
      </Reference>
      <Reference URI="/xl/worksheets/sheet22.xml?ContentType=application/vnd.openxmlformats-officedocument.spreadsheetml.worksheet+xml">
        <DigestMethod Algorithm="http://www.w3.org/2001/04/xmlenc#sha512"/>
        <DigestValue>/SIdZgh0Rpcb8EOLM8agDZFBG+dGQMG7Yl8Cbp3RMBUCywdealBuHLyZCyiXVkis9WF+hq1kPHR+wpYfYIEMSQ==</DigestValue>
      </Reference>
      <Reference URI="/xl/worksheets/sheet23.xml?ContentType=application/vnd.openxmlformats-officedocument.spreadsheetml.worksheet+xml">
        <DigestMethod Algorithm="http://www.w3.org/2001/04/xmlenc#sha512"/>
        <DigestValue>A0KvCSLPhM6l8/F6lc2mekL0QgU6fNmcWF/tHKqGpUXtNrRV8UIMMKu13HU9Il3ncLntww1er21k33aWQYmClA==</DigestValue>
      </Reference>
      <Reference URI="/xl/worksheets/sheet24.xml?ContentType=application/vnd.openxmlformats-officedocument.spreadsheetml.worksheet+xml">
        <DigestMethod Algorithm="http://www.w3.org/2001/04/xmlenc#sha512"/>
        <DigestValue>+GLMuxrT0VobtBZObX2Y66Nkf1ZkeEzr5j8vV65oWwi0owKdJgo0e08+BEpA1vCxxffkGIprZ+UWhiLLTmbojw==</DigestValue>
      </Reference>
      <Reference URI="/xl/worksheets/sheet25.xml?ContentType=application/vnd.openxmlformats-officedocument.spreadsheetml.worksheet+xml">
        <DigestMethod Algorithm="http://www.w3.org/2001/04/xmlenc#sha512"/>
        <DigestValue>sZ1EsvtmdmOJ8xm8VBT4vJyR8LhUUS36l3xzVak+yHGRpfDHQrDqbNIJ8ogtW+9FAgdQ30RWRhERcZ/6LFIJhg==</DigestValue>
      </Reference>
      <Reference URI="/xl/worksheets/sheet26.xml?ContentType=application/vnd.openxmlformats-officedocument.spreadsheetml.worksheet+xml">
        <DigestMethod Algorithm="http://www.w3.org/2001/04/xmlenc#sha512"/>
        <DigestValue>R3nmqZPFcDcYqpLUeXi9mSk/CykvBr7f92JGwt/cySqGo9ojakXKyPmh+B8eeTQ6bwCr3X30cX7ITXNkoIQJ9A==</DigestValue>
      </Reference>
      <Reference URI="/xl/worksheets/sheet27.xml?ContentType=application/vnd.openxmlformats-officedocument.spreadsheetml.worksheet+xml">
        <DigestMethod Algorithm="http://www.w3.org/2001/04/xmlenc#sha512"/>
        <DigestValue>7k64GKRQUoM7h7+pZduoY9L+UA64dxcbkJJKfRC+ds8HlC4Jk9YpH9cRGOPkfss03Y65MatHc+HA86AZELulbw==</DigestValue>
      </Reference>
      <Reference URI="/xl/worksheets/sheet28.xml?ContentType=application/vnd.openxmlformats-officedocument.spreadsheetml.worksheet+xml">
        <DigestMethod Algorithm="http://www.w3.org/2001/04/xmlenc#sha512"/>
        <DigestValue>znNPwOYhueNz+1yJratmWykBFj5fzdJPx5arxdBiDlmIJM11QeIPEru9gvV8I/+PtDhH0sY1l+3R+3HLEXGhZg==</DigestValue>
      </Reference>
      <Reference URI="/xl/worksheets/sheet29.xml?ContentType=application/vnd.openxmlformats-officedocument.spreadsheetml.worksheet+xml">
        <DigestMethod Algorithm="http://www.w3.org/2001/04/xmlenc#sha512"/>
        <DigestValue>XDm+vtB3F1nt+X98H1P8JkvPLp5kj9ArjNcD5AGgQ8Cgf0SbW8Rp1YdlqBkBb61PSq+mxsQJ+KPQLWP/z4tUew==</DigestValue>
      </Reference>
      <Reference URI="/xl/worksheets/sheet3.xml?ContentType=application/vnd.openxmlformats-officedocument.spreadsheetml.worksheet+xml">
        <DigestMethod Algorithm="http://www.w3.org/2001/04/xmlenc#sha512"/>
        <DigestValue>BcOH78yN6oBnVJ/pLXADgdWveUC3THrCOUYGJ7Rb6UfJaenaAgXG7N1JUIaM6jbfT9//LCJoPoU93ApXICZsHQ==</DigestValue>
      </Reference>
      <Reference URI="/xl/worksheets/sheet30.xml?ContentType=application/vnd.openxmlformats-officedocument.spreadsheetml.worksheet+xml">
        <DigestMethod Algorithm="http://www.w3.org/2001/04/xmlenc#sha512"/>
        <DigestValue>g1azBFVFg7zOemsIvb1nf5bM57C4IqozD8RUFfNPEFKyKyS4CHK7ETZw833DIIHuqNyAsE9pg7rRfO7pcL6Lhg==</DigestValue>
      </Reference>
      <Reference URI="/xl/worksheets/sheet31.xml?ContentType=application/vnd.openxmlformats-officedocument.spreadsheetml.worksheet+xml">
        <DigestMethod Algorithm="http://www.w3.org/2001/04/xmlenc#sha512"/>
        <DigestValue>hILmf0CafW55P6tMjcMXtdosmKBZX3+kD2f4QRqOOdEGrbvSZeOmzHU25Zrj0h440cnNTTKZuFX1e72raTLFXQ==</DigestValue>
      </Reference>
      <Reference URI="/xl/worksheets/sheet32.xml?ContentType=application/vnd.openxmlformats-officedocument.spreadsheetml.worksheet+xml">
        <DigestMethod Algorithm="http://www.w3.org/2001/04/xmlenc#sha512"/>
        <DigestValue>zos6I9Zch4n4V8DDXOmNvDoW86be/a6VEPgPuVaHHnOMQOUx7BQO+hPJMyonSaLTQTF61Ff2j7ZlzIKWjML71Q==</DigestValue>
      </Reference>
      <Reference URI="/xl/worksheets/sheet33.xml?ContentType=application/vnd.openxmlformats-officedocument.spreadsheetml.worksheet+xml">
        <DigestMethod Algorithm="http://www.w3.org/2001/04/xmlenc#sha512"/>
        <DigestValue>Z+71+e9IucMRmQMSDY7S7W9JcVsEfOWvwPyKcNgp7j8hpbkrdK5r93F0VlPc0It4tIrbdNzUcs3YQ+JvbUmCsA==</DigestValue>
      </Reference>
      <Reference URI="/xl/worksheets/sheet34.xml?ContentType=application/vnd.openxmlformats-officedocument.spreadsheetml.worksheet+xml">
        <DigestMethod Algorithm="http://www.w3.org/2001/04/xmlenc#sha512"/>
        <DigestValue>tOFwKw12qHdf8puVqC6V6XiZ6Lg5XzKkidkll4sa0RjnT6M533b136DG3784Jjs8CKVtGvTN0vnKJ7x2/xWoKA==</DigestValue>
      </Reference>
      <Reference URI="/xl/worksheets/sheet35.xml?ContentType=application/vnd.openxmlformats-officedocument.spreadsheetml.worksheet+xml">
        <DigestMethod Algorithm="http://www.w3.org/2001/04/xmlenc#sha512"/>
        <DigestValue>WW8ieUemN84vLOwjjjd04y/c8QYmMbkcndKKrfK5CdAYE/52XuvizAevaaIuSGWUOpLsOCY5jmJho5P5QzXOTQ==</DigestValue>
      </Reference>
      <Reference URI="/xl/worksheets/sheet36.xml?ContentType=application/vnd.openxmlformats-officedocument.spreadsheetml.worksheet+xml">
        <DigestMethod Algorithm="http://www.w3.org/2001/04/xmlenc#sha512"/>
        <DigestValue>QZA8Mi/au/IPmdOFzFhmImG79ft7hUrqlTVWMukkUnjnZa4w3euGrUK61fTRjNQkTAORJBn1CvOPqG81DKE/Iw==</DigestValue>
      </Reference>
      <Reference URI="/xl/worksheets/sheet37.xml?ContentType=application/vnd.openxmlformats-officedocument.spreadsheetml.worksheet+xml">
        <DigestMethod Algorithm="http://www.w3.org/2001/04/xmlenc#sha512"/>
        <DigestValue>vj41iT3cFB0H75Z/N2Oy8MK1tHO1JDVo21VS6s4o4FO1/f7/X6/w9kLIvHn+RvG2zTKUdFuiZ7yG0M8fU7hUqQ==</DigestValue>
      </Reference>
      <Reference URI="/xl/worksheets/sheet38.xml?ContentType=application/vnd.openxmlformats-officedocument.spreadsheetml.worksheet+xml">
        <DigestMethod Algorithm="http://www.w3.org/2001/04/xmlenc#sha512"/>
        <DigestValue>P+0wTMa+DpBF9lh78SQQAJZitqF5+4HJ1hjsThfCiDn6vFovrrQ9R7sdjjHVZHxQ4OBhWiLSRWjRRpMmbD2yog==</DigestValue>
      </Reference>
      <Reference URI="/xl/worksheets/sheet39.xml?ContentType=application/vnd.openxmlformats-officedocument.spreadsheetml.worksheet+xml">
        <DigestMethod Algorithm="http://www.w3.org/2001/04/xmlenc#sha512"/>
        <DigestValue>GOlpdGLOFWxi8n3xhzoS0cT3ox0m5gjoHunOj7ff0yXxt0UYOOCD7No3Li24bd3HpgjzkF2rRmmNtRqZvXLuXQ==</DigestValue>
      </Reference>
      <Reference URI="/xl/worksheets/sheet4.xml?ContentType=application/vnd.openxmlformats-officedocument.spreadsheetml.worksheet+xml">
        <DigestMethod Algorithm="http://www.w3.org/2001/04/xmlenc#sha512"/>
        <DigestValue>aJAoNig7SDqCbL41E9C3/lUTOSgq2ULqogeAzwUgmv9iaFa1Ix/+fs1dXd1tb6aiOSF1qRkvp5MbsLP5KBGVjw==</DigestValue>
      </Reference>
      <Reference URI="/xl/worksheets/sheet40.xml?ContentType=application/vnd.openxmlformats-officedocument.spreadsheetml.worksheet+xml">
        <DigestMethod Algorithm="http://www.w3.org/2001/04/xmlenc#sha512"/>
        <DigestValue>osUIftDPNSJJgRpiBnXMRZ1qUn2gN0oRofFh3xWDu8CmzMOynX0s+ZRguqpBLvIdiHz5mkMihaH5dl4Oc8Udxg==</DigestValue>
      </Reference>
      <Reference URI="/xl/worksheets/sheet41.xml?ContentType=application/vnd.openxmlformats-officedocument.spreadsheetml.worksheet+xml">
        <DigestMethod Algorithm="http://www.w3.org/2001/04/xmlenc#sha512"/>
        <DigestValue>3Ce0MLwBo+iU/cLStPrC6NWgZ0U8jVRBKSpGVWC4x3J+PvJe+a99xzKEkqB2OMxT/+a7cCxzTuv8klZW079BPg==</DigestValue>
      </Reference>
      <Reference URI="/xl/worksheets/sheet42.xml?ContentType=application/vnd.openxmlformats-officedocument.spreadsheetml.worksheet+xml">
        <DigestMethod Algorithm="http://www.w3.org/2001/04/xmlenc#sha512"/>
        <DigestValue>rlQQyVaZ3R5HH97ajl0TbdX+EKD+AxQNUaivFjvyAS8FJ/9yIiUW4/EzjTS9YMEhyP9vXlKZqKkho2Z3Smp+iw==</DigestValue>
      </Reference>
      <Reference URI="/xl/worksheets/sheet43.xml?ContentType=application/vnd.openxmlformats-officedocument.spreadsheetml.worksheet+xml">
        <DigestMethod Algorithm="http://www.w3.org/2001/04/xmlenc#sha512"/>
        <DigestValue>5+FpDZgH7KAdxpL+daW7pEAiVF+fD6LKDGP6Bhhbrii8+GkhHWeNG8Nc35wDP9YZt77QEPXd+r4C2r+UB6WYcw==</DigestValue>
      </Reference>
      <Reference URI="/xl/worksheets/sheet44.xml?ContentType=application/vnd.openxmlformats-officedocument.spreadsheetml.worksheet+xml">
        <DigestMethod Algorithm="http://www.w3.org/2001/04/xmlenc#sha512"/>
        <DigestValue>ogEv2gYNecMDNiXd2YGRbppQsevSOcWW9TGVFiVLTtTL1nne9LiQAFwbdeNPZ11bsfMigGpY+uFpVdhAdVI0nQ==</DigestValue>
      </Reference>
      <Reference URI="/xl/worksheets/sheet45.xml?ContentType=application/vnd.openxmlformats-officedocument.spreadsheetml.worksheet+xml">
        <DigestMethod Algorithm="http://www.w3.org/2001/04/xmlenc#sha512"/>
        <DigestValue>axRuiftMLeV5KwgNqamP5itP8KhnX1s9/LqaVVV6vcE9ad2ypT2iUuwIZQwKYJhXuY+LZquWCm7g/SqJeInvbw==</DigestValue>
      </Reference>
      <Reference URI="/xl/worksheets/sheet46.xml?ContentType=application/vnd.openxmlformats-officedocument.spreadsheetml.worksheet+xml">
        <DigestMethod Algorithm="http://www.w3.org/2001/04/xmlenc#sha512"/>
        <DigestValue>SGciuUg4hSt4vCo+fAffAlUtN2zmWID5t5I1BF5QEb4P+HjCU/5EcZOpR0t1S2jFu+q3EGfTgMM/Mx16Jd1FUA==</DigestValue>
      </Reference>
      <Reference URI="/xl/worksheets/sheet47.xml?ContentType=application/vnd.openxmlformats-officedocument.spreadsheetml.worksheet+xml">
        <DigestMethod Algorithm="http://www.w3.org/2001/04/xmlenc#sha512"/>
        <DigestValue>W935XssHDxIrbB7FTF9jQ09RWKKJXs4jfTRDmjJwU12bh1Y9wlDEbftg7GCyMbJNMzUx+a3dzSTQbIdnK4vk9w==</DigestValue>
      </Reference>
      <Reference URI="/xl/worksheets/sheet48.xml?ContentType=application/vnd.openxmlformats-officedocument.spreadsheetml.worksheet+xml">
        <DigestMethod Algorithm="http://www.w3.org/2001/04/xmlenc#sha512"/>
        <DigestValue>RMxK7DYA+hNTZlFl14+0L/rujmOyOJrDJ1GfMPRlFrhMWw0znZHbHRACuyxuwgJDJpH5HOFCANlgaKbACU8Wnw==</DigestValue>
      </Reference>
      <Reference URI="/xl/worksheets/sheet49.xml?ContentType=application/vnd.openxmlformats-officedocument.spreadsheetml.worksheet+xml">
        <DigestMethod Algorithm="http://www.w3.org/2001/04/xmlenc#sha512"/>
        <DigestValue>tVVn0ds4NXOFhH1ufzGz0ZRc6I1x0aoi2Yk9PidP6BRa7wRKCrFoCepKojeDlSCkFw9vkXVR89obACaX3EJS/w==</DigestValue>
      </Reference>
      <Reference URI="/xl/worksheets/sheet5.xml?ContentType=application/vnd.openxmlformats-officedocument.spreadsheetml.worksheet+xml">
        <DigestMethod Algorithm="http://www.w3.org/2001/04/xmlenc#sha512"/>
        <DigestValue>r07Raw5jN2DBk3e82U6/qlXmU0I07aJHvYXt2nVFlm8+sn5wG9rSrejlRHyFyo/9OKA6ewGquVv+TfN3HVMUhA==</DigestValue>
      </Reference>
      <Reference URI="/xl/worksheets/sheet50.xml?ContentType=application/vnd.openxmlformats-officedocument.spreadsheetml.worksheet+xml">
        <DigestMethod Algorithm="http://www.w3.org/2001/04/xmlenc#sha512"/>
        <DigestValue>pBD0WBHrj5qziC8yNIjp4lq7VY2RnMJjE37s9zY9iPvDQF/kWobvwzng+HxfG/aLnWl5A0izmiG2DSc7WOuhDQ==</DigestValue>
      </Reference>
      <Reference URI="/xl/worksheets/sheet6.xml?ContentType=application/vnd.openxmlformats-officedocument.spreadsheetml.worksheet+xml">
        <DigestMethod Algorithm="http://www.w3.org/2001/04/xmlenc#sha512"/>
        <DigestValue>pKoO8S9YCr8OcepXfJ2e63HLqA6hYUS+Krj7b/7czuPSr34QGmiKKNV+zj+C2+jSvDUY7Af9j/kD06efd//BIw==</DigestValue>
      </Reference>
      <Reference URI="/xl/worksheets/sheet7.xml?ContentType=application/vnd.openxmlformats-officedocument.spreadsheetml.worksheet+xml">
        <DigestMethod Algorithm="http://www.w3.org/2001/04/xmlenc#sha512"/>
        <DigestValue>M1Y/XCqyPFum4nMpj7LPHZTd5jmxY0ci9tKrBQmveFfGcmeHkyzbp1DOKUDsEhQ1s0LKH5r4YsunFBbw4kFYgw==</DigestValue>
      </Reference>
      <Reference URI="/xl/worksheets/sheet8.xml?ContentType=application/vnd.openxmlformats-officedocument.spreadsheetml.worksheet+xml">
        <DigestMethod Algorithm="http://www.w3.org/2001/04/xmlenc#sha512"/>
        <DigestValue>diXs1GcNY0hxIyGvxoRQXaubsRx8j0ouhjBGf3mSXOGZiRXHG0PieiwyP4ng726Jcw+nyzvFoiYc1PF25YvotA==</DigestValue>
      </Reference>
      <Reference URI="/xl/worksheets/sheet9.xml?ContentType=application/vnd.openxmlformats-officedocument.spreadsheetml.worksheet+xml">
        <DigestMethod Algorithm="http://www.w3.org/2001/04/xmlenc#sha512"/>
        <DigestValue>GrN+jsI0buG6wTjTcyCWdYev7dmbzGYUzjeQy1T1st3b/3CFUDkOglXdWQkS5wgnaH1gSoF9seXoX5dIxPNzJA==</DigestValue>
      </Reference>
    </Manifest>
    <SignatureProperties>
      <SignatureProperty Id="idSignatureTime" Target="#idPackageSignature">
        <mdssi:SignatureTime xmlns:mdssi="http://schemas.openxmlformats.org/package/2006/digital-signature">
          <mdssi:Format>YYYY-MM-DDThh:mm:ssTZD</mdssi:Format>
          <mdssi:Value>2023-05-12T23:28:16Z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12052023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2023-05-12T23:28:16Z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12052023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okJSXggFuncU7xmTMNec3+CS5BtfLgofsoONVVO5nAtmM7RTya/tphG5X5MPn+9UkSxL8j8DzBQ0
fl8PeKicyw==</DigestValue>
    </Reference>
    <Reference Type="http://www.w3.org/2000/09/xmldsig#Object" URI="#idOfficeObject">
      <DigestMethod Algorithm="http://www.w3.org/2001/04/xmlenc#sha512"/>
      <DigestValue>EdCOxi9QTsRcWfmtk2G1NCkRkaoBsi1PlSmJceGJAwR7AFqVayeJ/Km09jNdFVNkHAFX20itEvpO
4h7e46bEXQ==</DigestValue>
    </Reference>
    <Reference Type="http://uri.etsi.org/01903#SignedProperties" URI="#idSignedProperties">
      <Transforms>
        <Transform Algorithm="http://www.w3.org/TR/2001/REC-xml-c14n-20010315"/>
      </Transforms>
      <DigestMethod Algorithm="http://www.w3.org/2001/04/xmlenc#sha512"/>
      <DigestValue>+WTvEtKAx0npCYdzxHkiIloKi7KEcW8MZ9JPN22zP//FE4pf4P8GYeIzb1GnVWocmlZg5j6pQH9u
wjKnnOe/pQ==</DigestValue>
    </Reference>
  </SignedInfo>
  <SignatureValue>KrhtQDGJUxjzdta87UC0i4WuBi0rd8Dd4wttrgM3nmfVJsipPjXLqfM0qXnmPPNGA8AXpHgwwa8L
90I2Llt/wRIrQLMfyMAWfcX00H/cUBUxjtPj3nyitaBlwdYo7rE/HL6dl9+u5REmyT7sJSGN72hJ
qSXHKiSSfZ5a5p/+HewWamGuEJxzh5serdu7//IOJmrP91YSme5UhBS5V/vxgO3eirwcDyjo0Kxo
v1LhmlWGT04NauMPMfmVSHCswnEI+Fu3zRIW1VRyoSAYbJv7Kh1sJ+X/gtvuhypGYLSLjYDCV5R3
I2BhLspe93yq0O2Dura/ttbwVQtCE1eVv6ftOw==</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PeWgi1Il8ESKtWmaD6kd3S8RT1NMK0NWX9oKhiiknbpsYhGRk7BFRxxJ5O3IpziWWwa3646u0Cb/rUzRVXnsCg==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iroN/V3wvjM3je2Zmap0k9VE9DpxUvdYUl3+5x2KYqoiv9/vAK7wuIQ+JdE/C15m6zlxxjM0gvkuKsq0kt3nNQ==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PQfhsfp/OJR+VUFPGTu7HL0x6DG5pn4MroSB2Dy5gZz8c+JeuZUtXTcXol67jVWjxRhtXbkRbhLJVEYFBM2nHg==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rclqdDUnfZxsxg+FHcEyw+P8uenUV9omxgAXJZ4PrzlGPqxXKqEngEop3a+GpV+zrmZhuFqkx5p0E59FMMLX/Q==</DigestValue>
      </Reference>
      <Reference URI="/xl/styles.xml?ContentType=application/vnd.openxmlformats-officedocument.spreadsheetml.styles+xml">
        <DigestMethod Algorithm="http://www.w3.org/2001/04/xmlenc#sha512"/>
        <DigestValue>1u+DaRrRk6KeECxq41O+1uWmtasw4L+R4GFNr+mkD38oJWG4kCJnvEuWVvdQV9aceBTNSlcb1+cxz77nvvkfYA==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gzqvpGLovXvqEdsRHiL8GBN+zKl83jtCgfztvArgVLAHFIdk7EdfiuoNqwZvTo3JH3zM/9b/qKnxYf7a8tzKtg==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cax63YO6LNBRBNJGpw/+3JDiQx404RlQE+lMb6elJd+2zDqgk9Andkk9C9hywAM2qsVS1L7oj8rUBJsntKAsNg==</DigestValue>
      </Reference>
      <Reference URI="/xl/worksheets/sheet11.xml?ContentType=application/vnd.openxmlformats-officedocument.spreadsheetml.worksheet+xml">
        <DigestMethod Algorithm="http://www.w3.org/2001/04/xmlenc#sha512"/>
        <DigestValue>8AuGACwWJe1Z1tagaB4J7BgWak6BqSsDkKGBRU/YVD/t2iDbcjaYj6gNIiWg/KJW+mZ2EOnqncQnJHwWUUPQ3Q==</DigestValue>
      </Reference>
      <Reference URI="/xl/worksheets/sheet12.xml?ContentType=application/vnd.openxmlformats-officedocument.spreadsheetml.worksheet+xml">
        <DigestMethod Algorithm="http://www.w3.org/2001/04/xmlenc#sha512"/>
        <DigestValue>KZ3mlYonwabA2wBQmPTW+n+MikVsAyPFflafiRqjlJCN9E1TuRNr2vqNldHLMqao/OM33BGcBNpNlosUq/Kx/A==</DigestValue>
      </Reference>
      <Reference URI="/xl/worksheets/sheet13.xml?ContentType=application/vnd.openxmlformats-officedocument.spreadsheetml.worksheet+xml">
        <DigestMethod Algorithm="http://www.w3.org/2001/04/xmlenc#sha512"/>
        <DigestValue>9ExshgLpORiWif9d+ahc4JAkjPsorfzMbGf0UdWuGcvqEmpQN2BsHFjQc3MrnmdUPk6i6ZzO4sh5YhSVMsPo1g==</DigestValue>
      </Reference>
      <Reference URI="/xl/worksheets/sheet14.xml?ContentType=application/vnd.openxmlformats-officedocument.spreadsheetml.worksheet+xml">
        <DigestMethod Algorithm="http://www.w3.org/2001/04/xmlenc#sha512"/>
        <DigestValue>It89OTj1yx7tivRSzgnl/+UN45dQKuw+T1KAWrjk6/XaMrcI1tS4EDaA0HGaLxIHKbb1N3i0hEKp+1ftOPKnlg==</DigestValue>
      </Reference>
      <Reference URI="/xl/worksheets/sheet15.xml?ContentType=application/vnd.openxmlformats-officedocument.spreadsheetml.worksheet+xml">
        <DigestMethod Algorithm="http://www.w3.org/2001/04/xmlenc#sha512"/>
        <DigestValue>1YEg6Q4cKHx3uAsxmMyWoCmgVNRVJUigppmDncIRqJhtmbaY2sMpObgHdPJL+wiUcDQbsuOl2Zouz4TzIg/Bxg==</DigestValue>
      </Reference>
      <Reference URI="/xl/worksheets/sheet16.xml?ContentType=application/vnd.openxmlformats-officedocument.spreadsheetml.worksheet+xml">
        <DigestMethod Algorithm="http://www.w3.org/2001/04/xmlenc#sha512"/>
        <DigestValue>al331ep+sfN/ggTii4KAJVkRbwQkRlSlNixNvtrs6kvJZdsdWP/HxCKyJNaYTUMPEWAXxKh4FBMeNIRIsmj8hQ==</DigestValue>
      </Reference>
      <Reference URI="/xl/worksheets/sheet17.xml?ContentType=application/vnd.openxmlformats-officedocument.spreadsheetml.worksheet+xml">
        <DigestMethod Algorithm="http://www.w3.org/2001/04/xmlenc#sha512"/>
        <DigestValue>sRsaSzADtJ7JfPUOgWG7tWxkxHefKK3i77rXWmNg2EBIrw7uHOJKFHFSAnwC0DJhw4C9b+omgJ4+GM9uxTBWng==</DigestValue>
      </Reference>
      <Reference URI="/xl/worksheets/sheet18.xml?ContentType=application/vnd.openxmlformats-officedocument.spreadsheetml.worksheet+xml">
        <DigestMethod Algorithm="http://www.w3.org/2001/04/xmlenc#sha512"/>
        <DigestValue>u3gD5nXypx+f8lXM8/3MlT/1UL7W37qmBPG9SO1C/Y+VCPED0onA90OKd2ZmcZFm6v2xOZfD5rleza4SKZZY8Q==</DigestValue>
      </Reference>
      <Reference URI="/xl/worksheets/sheet19.xml?ContentType=application/vnd.openxmlformats-officedocument.spreadsheetml.worksheet+xml">
        <DigestMethod Algorithm="http://www.w3.org/2001/04/xmlenc#sha512"/>
        <DigestValue>K7CqYnURKVjxUm2G8DUxVVXf7jNuOb81SJlJTG5+r+YDQYrso9B3TSRWyi0+1aEVFY5kX69JUTtdnlHZ6RlKyw==</DigestValue>
      </Reference>
      <Reference URI="/xl/worksheets/sheet2.xml?ContentType=application/vnd.openxmlformats-officedocument.spreadsheetml.worksheet+xml">
        <DigestMethod Algorithm="http://www.w3.org/2001/04/xmlenc#sha512"/>
        <DigestValue>1oGCxkfpQpLfyQazNG3rU72r20OSCqly22pTa/UBY9Uv1LfbZTAGT6EbTj15WxmwAVDDhuSJ2+2dZZzFD3S+aQ==</DigestValue>
      </Reference>
      <Reference URI="/xl/worksheets/sheet20.xml?ContentType=application/vnd.openxmlformats-officedocument.spreadsheetml.worksheet+xml">
        <DigestMethod Algorithm="http://www.w3.org/2001/04/xmlenc#sha512"/>
        <DigestValue>j7aJmAqcEMXyN9+/tTbBvXXzlS2I0VC8pO6m+DOM3ZC8fTJuvXeBm4pPcEDGkCqvOyKydJR9Vg18cmZjojtTIQ==</DigestValue>
      </Reference>
      <Reference URI="/xl/worksheets/sheet21.xml?ContentType=application/vnd.openxmlformats-officedocument.spreadsheetml.worksheet+xml">
        <DigestMethod Algorithm="http://www.w3.org/2001/04/xmlenc#sha512"/>
        <DigestValue>y2SYe9+zx22Pe3AokFUYykXmb0/hymbQD3OabujIgnS57bp5nJ+9OTST1a3uNLUW7gJi3rVdvto7gMc5SJMzBQ==</DigestValue>
      </Reference>
      <Reference URI="/xl/worksheets/sheet22.xml?ContentType=application/vnd.openxmlformats-officedocument.spreadsheetml.worksheet+xml">
        <DigestMethod Algorithm="http://www.w3.org/2001/04/xmlenc#sha512"/>
        <DigestValue>/SIdZgh0Rpcb8EOLM8agDZFBG+dGQMG7Yl8Cbp3RMBUCywdealBuHLyZCyiXVkis9WF+hq1kPHR+wpYfYIEMSQ==</DigestValue>
      </Reference>
      <Reference URI="/xl/worksheets/sheet23.xml?ContentType=application/vnd.openxmlformats-officedocument.spreadsheetml.worksheet+xml">
        <DigestMethod Algorithm="http://www.w3.org/2001/04/xmlenc#sha512"/>
        <DigestValue>A0KvCSLPhM6l8/F6lc2mekL0QgU6fNmcWF/tHKqGpUXtNrRV8UIMMKu13HU9Il3ncLntww1er21k33aWQYmClA==</DigestValue>
      </Reference>
      <Reference URI="/xl/worksheets/sheet24.xml?ContentType=application/vnd.openxmlformats-officedocument.spreadsheetml.worksheet+xml">
        <DigestMethod Algorithm="http://www.w3.org/2001/04/xmlenc#sha512"/>
        <DigestValue>+GLMuxrT0VobtBZObX2Y66Nkf1ZkeEzr5j8vV65oWwi0owKdJgo0e08+BEpA1vCxxffkGIprZ+UWhiLLTmbojw==</DigestValue>
      </Reference>
      <Reference URI="/xl/worksheets/sheet25.xml?ContentType=application/vnd.openxmlformats-officedocument.spreadsheetml.worksheet+xml">
        <DigestMethod Algorithm="http://www.w3.org/2001/04/xmlenc#sha512"/>
        <DigestValue>sZ1EsvtmdmOJ8xm8VBT4vJyR8LhUUS36l3xzVak+yHGRpfDHQrDqbNIJ8ogtW+9FAgdQ30RWRhERcZ/6LFIJhg==</DigestValue>
      </Reference>
      <Reference URI="/xl/worksheets/sheet26.xml?ContentType=application/vnd.openxmlformats-officedocument.spreadsheetml.worksheet+xml">
        <DigestMethod Algorithm="http://www.w3.org/2001/04/xmlenc#sha512"/>
        <DigestValue>R3nmqZPFcDcYqpLUeXi9mSk/CykvBr7f92JGwt/cySqGo9ojakXKyPmh+B8eeTQ6bwCr3X30cX7ITXNkoIQJ9A==</DigestValue>
      </Reference>
      <Reference URI="/xl/worksheets/sheet27.xml?ContentType=application/vnd.openxmlformats-officedocument.spreadsheetml.worksheet+xml">
        <DigestMethod Algorithm="http://www.w3.org/2001/04/xmlenc#sha512"/>
        <DigestValue>7k64GKRQUoM7h7+pZduoY9L+UA64dxcbkJJKfRC+ds8HlC4Jk9YpH9cRGOPkfss03Y65MatHc+HA86AZELulbw==</DigestValue>
      </Reference>
      <Reference URI="/xl/worksheets/sheet28.xml?ContentType=application/vnd.openxmlformats-officedocument.spreadsheetml.worksheet+xml">
        <DigestMethod Algorithm="http://www.w3.org/2001/04/xmlenc#sha512"/>
        <DigestValue>znNPwOYhueNz+1yJratmWykBFj5fzdJPx5arxdBiDlmIJM11QeIPEru9gvV8I/+PtDhH0sY1l+3R+3HLEXGhZg==</DigestValue>
      </Reference>
      <Reference URI="/xl/worksheets/sheet29.xml?ContentType=application/vnd.openxmlformats-officedocument.spreadsheetml.worksheet+xml">
        <DigestMethod Algorithm="http://www.w3.org/2001/04/xmlenc#sha512"/>
        <DigestValue>XDm+vtB3F1nt+X98H1P8JkvPLp5kj9ArjNcD5AGgQ8Cgf0SbW8Rp1YdlqBkBb61PSq+mxsQJ+KPQLWP/z4tUew==</DigestValue>
      </Reference>
      <Reference URI="/xl/worksheets/sheet3.xml?ContentType=application/vnd.openxmlformats-officedocument.spreadsheetml.worksheet+xml">
        <DigestMethod Algorithm="http://www.w3.org/2001/04/xmlenc#sha512"/>
        <DigestValue>BcOH78yN6oBnVJ/pLXADgdWveUC3THrCOUYGJ7Rb6UfJaenaAgXG7N1JUIaM6jbfT9//LCJoPoU93ApXICZsHQ==</DigestValue>
      </Reference>
      <Reference URI="/xl/worksheets/sheet30.xml?ContentType=application/vnd.openxmlformats-officedocument.spreadsheetml.worksheet+xml">
        <DigestMethod Algorithm="http://www.w3.org/2001/04/xmlenc#sha512"/>
        <DigestValue>g1azBFVFg7zOemsIvb1nf5bM57C4IqozD8RUFfNPEFKyKyS4CHK7ETZw833DIIHuqNyAsE9pg7rRfO7pcL6Lhg==</DigestValue>
      </Reference>
      <Reference URI="/xl/worksheets/sheet31.xml?ContentType=application/vnd.openxmlformats-officedocument.spreadsheetml.worksheet+xml">
        <DigestMethod Algorithm="http://www.w3.org/2001/04/xmlenc#sha512"/>
        <DigestValue>hILmf0CafW55P6tMjcMXtdosmKBZX3+kD2f4QRqOOdEGrbvSZeOmzHU25Zrj0h440cnNTTKZuFX1e72raTLFXQ==</DigestValue>
      </Reference>
      <Reference URI="/xl/worksheets/sheet32.xml?ContentType=application/vnd.openxmlformats-officedocument.spreadsheetml.worksheet+xml">
        <DigestMethod Algorithm="http://www.w3.org/2001/04/xmlenc#sha512"/>
        <DigestValue>zos6I9Zch4n4V8DDXOmNvDoW86be/a6VEPgPuVaHHnOMQOUx7BQO+hPJMyonSaLTQTF61Ff2j7ZlzIKWjML71Q==</DigestValue>
      </Reference>
      <Reference URI="/xl/worksheets/sheet33.xml?ContentType=application/vnd.openxmlformats-officedocument.spreadsheetml.worksheet+xml">
        <DigestMethod Algorithm="http://www.w3.org/2001/04/xmlenc#sha512"/>
        <DigestValue>Z+71+e9IucMRmQMSDY7S7W9JcVsEfOWvwPyKcNgp7j8hpbkrdK5r93F0VlPc0It4tIrbdNzUcs3YQ+JvbUmCsA==</DigestValue>
      </Reference>
      <Reference URI="/xl/worksheets/sheet34.xml?ContentType=application/vnd.openxmlformats-officedocument.spreadsheetml.worksheet+xml">
        <DigestMethod Algorithm="http://www.w3.org/2001/04/xmlenc#sha512"/>
        <DigestValue>tOFwKw12qHdf8puVqC6V6XiZ6Lg5XzKkidkll4sa0RjnT6M533b136DG3784Jjs8CKVtGvTN0vnKJ7x2/xWoKA==</DigestValue>
      </Reference>
      <Reference URI="/xl/worksheets/sheet35.xml?ContentType=application/vnd.openxmlformats-officedocument.spreadsheetml.worksheet+xml">
        <DigestMethod Algorithm="http://www.w3.org/2001/04/xmlenc#sha512"/>
        <DigestValue>WW8ieUemN84vLOwjjjd04y/c8QYmMbkcndKKrfK5CdAYE/52XuvizAevaaIuSGWUOpLsOCY5jmJho5P5QzXOTQ==</DigestValue>
      </Reference>
      <Reference URI="/xl/worksheets/sheet36.xml?ContentType=application/vnd.openxmlformats-officedocument.spreadsheetml.worksheet+xml">
        <DigestMethod Algorithm="http://www.w3.org/2001/04/xmlenc#sha512"/>
        <DigestValue>QZA8Mi/au/IPmdOFzFhmImG79ft7hUrqlTVWMukkUnjnZa4w3euGrUK61fTRjNQkTAORJBn1CvOPqG81DKE/Iw==</DigestValue>
      </Reference>
      <Reference URI="/xl/worksheets/sheet37.xml?ContentType=application/vnd.openxmlformats-officedocument.spreadsheetml.worksheet+xml">
        <DigestMethod Algorithm="http://www.w3.org/2001/04/xmlenc#sha512"/>
        <DigestValue>vj41iT3cFB0H75Z/N2Oy8MK1tHO1JDVo21VS6s4o4FO1/f7/X6/w9kLIvHn+RvG2zTKUdFuiZ7yG0M8fU7hUqQ==</DigestValue>
      </Reference>
      <Reference URI="/xl/worksheets/sheet38.xml?ContentType=application/vnd.openxmlformats-officedocument.spreadsheetml.worksheet+xml">
        <DigestMethod Algorithm="http://www.w3.org/2001/04/xmlenc#sha512"/>
        <DigestValue>P+0wTMa+DpBF9lh78SQQAJZitqF5+4HJ1hjsThfCiDn6vFovrrQ9R7sdjjHVZHxQ4OBhWiLSRWjRRpMmbD2yog==</DigestValue>
      </Reference>
      <Reference URI="/xl/worksheets/sheet39.xml?ContentType=application/vnd.openxmlformats-officedocument.spreadsheetml.worksheet+xml">
        <DigestMethod Algorithm="http://www.w3.org/2001/04/xmlenc#sha512"/>
        <DigestValue>GOlpdGLOFWxi8n3xhzoS0cT3ox0m5gjoHunOj7ff0yXxt0UYOOCD7No3Li24bd3HpgjzkF2rRmmNtRqZvXLuXQ==</DigestValue>
      </Reference>
      <Reference URI="/xl/worksheets/sheet4.xml?ContentType=application/vnd.openxmlformats-officedocument.spreadsheetml.worksheet+xml">
        <DigestMethod Algorithm="http://www.w3.org/2001/04/xmlenc#sha512"/>
        <DigestValue>aJAoNig7SDqCbL41E9C3/lUTOSgq2ULqogeAzwUgmv9iaFa1Ix/+fs1dXd1tb6aiOSF1qRkvp5MbsLP5KBGVjw==</DigestValue>
      </Reference>
      <Reference URI="/xl/worksheets/sheet40.xml?ContentType=application/vnd.openxmlformats-officedocument.spreadsheetml.worksheet+xml">
        <DigestMethod Algorithm="http://www.w3.org/2001/04/xmlenc#sha512"/>
        <DigestValue>osUIftDPNSJJgRpiBnXMRZ1qUn2gN0oRofFh3xWDu8CmzMOynX0s+ZRguqpBLvIdiHz5mkMihaH5dl4Oc8Udxg==</DigestValue>
      </Reference>
      <Reference URI="/xl/worksheets/sheet41.xml?ContentType=application/vnd.openxmlformats-officedocument.spreadsheetml.worksheet+xml">
        <DigestMethod Algorithm="http://www.w3.org/2001/04/xmlenc#sha512"/>
        <DigestValue>3Ce0MLwBo+iU/cLStPrC6NWgZ0U8jVRBKSpGVWC4x3J+PvJe+a99xzKEkqB2OMxT/+a7cCxzTuv8klZW079BPg==</DigestValue>
      </Reference>
      <Reference URI="/xl/worksheets/sheet42.xml?ContentType=application/vnd.openxmlformats-officedocument.spreadsheetml.worksheet+xml">
        <DigestMethod Algorithm="http://www.w3.org/2001/04/xmlenc#sha512"/>
        <DigestValue>rlQQyVaZ3R5HH97ajl0TbdX+EKD+AxQNUaivFjvyAS8FJ/9yIiUW4/EzjTS9YMEhyP9vXlKZqKkho2Z3Smp+iw==</DigestValue>
      </Reference>
      <Reference URI="/xl/worksheets/sheet43.xml?ContentType=application/vnd.openxmlformats-officedocument.spreadsheetml.worksheet+xml">
        <DigestMethod Algorithm="http://www.w3.org/2001/04/xmlenc#sha512"/>
        <DigestValue>5+FpDZgH7KAdxpL+daW7pEAiVF+fD6LKDGP6Bhhbrii8+GkhHWeNG8Nc35wDP9YZt77QEPXd+r4C2r+UB6WYcw==</DigestValue>
      </Reference>
      <Reference URI="/xl/worksheets/sheet44.xml?ContentType=application/vnd.openxmlformats-officedocument.spreadsheetml.worksheet+xml">
        <DigestMethod Algorithm="http://www.w3.org/2001/04/xmlenc#sha512"/>
        <DigestValue>ogEv2gYNecMDNiXd2YGRbppQsevSOcWW9TGVFiVLTtTL1nne9LiQAFwbdeNPZ11bsfMigGpY+uFpVdhAdVI0nQ==</DigestValue>
      </Reference>
      <Reference URI="/xl/worksheets/sheet45.xml?ContentType=application/vnd.openxmlformats-officedocument.spreadsheetml.worksheet+xml">
        <DigestMethod Algorithm="http://www.w3.org/2001/04/xmlenc#sha512"/>
        <DigestValue>axRuiftMLeV5KwgNqamP5itP8KhnX1s9/LqaVVV6vcE9ad2ypT2iUuwIZQwKYJhXuY+LZquWCm7g/SqJeInvbw==</DigestValue>
      </Reference>
      <Reference URI="/xl/worksheets/sheet46.xml?ContentType=application/vnd.openxmlformats-officedocument.spreadsheetml.worksheet+xml">
        <DigestMethod Algorithm="http://www.w3.org/2001/04/xmlenc#sha512"/>
        <DigestValue>SGciuUg4hSt4vCo+fAffAlUtN2zmWID5t5I1BF5QEb4P+HjCU/5EcZOpR0t1S2jFu+q3EGfTgMM/Mx16Jd1FUA==</DigestValue>
      </Reference>
      <Reference URI="/xl/worksheets/sheet47.xml?ContentType=application/vnd.openxmlformats-officedocument.spreadsheetml.worksheet+xml">
        <DigestMethod Algorithm="http://www.w3.org/2001/04/xmlenc#sha512"/>
        <DigestValue>W935XssHDxIrbB7FTF9jQ09RWKKJXs4jfTRDmjJwU12bh1Y9wlDEbftg7GCyMbJNMzUx+a3dzSTQbIdnK4vk9w==</DigestValue>
      </Reference>
      <Reference URI="/xl/worksheets/sheet48.xml?ContentType=application/vnd.openxmlformats-officedocument.spreadsheetml.worksheet+xml">
        <DigestMethod Algorithm="http://www.w3.org/2001/04/xmlenc#sha512"/>
        <DigestValue>RMxK7DYA+hNTZlFl14+0L/rujmOyOJrDJ1GfMPRlFrhMWw0znZHbHRACuyxuwgJDJpH5HOFCANlgaKbACU8Wnw==</DigestValue>
      </Reference>
      <Reference URI="/xl/worksheets/sheet49.xml?ContentType=application/vnd.openxmlformats-officedocument.spreadsheetml.worksheet+xml">
        <DigestMethod Algorithm="http://www.w3.org/2001/04/xmlenc#sha512"/>
        <DigestValue>tVVn0ds4NXOFhH1ufzGz0ZRc6I1x0aoi2Yk9PidP6BRa7wRKCrFoCepKojeDlSCkFw9vkXVR89obACaX3EJS/w==</DigestValue>
      </Reference>
      <Reference URI="/xl/worksheets/sheet5.xml?ContentType=application/vnd.openxmlformats-officedocument.spreadsheetml.worksheet+xml">
        <DigestMethod Algorithm="http://www.w3.org/2001/04/xmlenc#sha512"/>
        <DigestValue>r07Raw5jN2DBk3e82U6/qlXmU0I07aJHvYXt2nVFlm8+sn5wG9rSrejlRHyFyo/9OKA6ewGquVv+TfN3HVMUhA==</DigestValue>
      </Reference>
      <Reference URI="/xl/worksheets/sheet50.xml?ContentType=application/vnd.openxmlformats-officedocument.spreadsheetml.worksheet+xml">
        <DigestMethod Algorithm="http://www.w3.org/2001/04/xmlenc#sha512"/>
        <DigestValue>pBD0WBHrj5qziC8yNIjp4lq7VY2RnMJjE37s9zY9iPvDQF/kWobvwzng+HxfG/aLnWl5A0izmiG2DSc7WOuhDQ==</DigestValue>
      </Reference>
      <Reference URI="/xl/worksheets/sheet6.xml?ContentType=application/vnd.openxmlformats-officedocument.spreadsheetml.worksheet+xml">
        <DigestMethod Algorithm="http://www.w3.org/2001/04/xmlenc#sha512"/>
        <DigestValue>pKoO8S9YCr8OcepXfJ2e63HLqA6hYUS+Krj7b/7czuPSr34QGmiKKNV+zj+C2+jSvDUY7Af9j/kD06efd//BIw==</DigestValue>
      </Reference>
      <Reference URI="/xl/worksheets/sheet7.xml?ContentType=application/vnd.openxmlformats-officedocument.spreadsheetml.worksheet+xml">
        <DigestMethod Algorithm="http://www.w3.org/2001/04/xmlenc#sha512"/>
        <DigestValue>M1Y/XCqyPFum4nMpj7LPHZTd5jmxY0ci9tKrBQmveFfGcmeHkyzbp1DOKUDsEhQ1s0LKH5r4YsunFBbw4kFYgw==</DigestValue>
      </Reference>
      <Reference URI="/xl/worksheets/sheet8.xml?ContentType=application/vnd.openxmlformats-officedocument.spreadsheetml.worksheet+xml">
        <DigestMethod Algorithm="http://www.w3.org/2001/04/xmlenc#sha512"/>
        <DigestValue>diXs1GcNY0hxIyGvxoRQXaubsRx8j0ouhjBGf3mSXOGZiRXHG0PieiwyP4ng726Jcw+nyzvFoiYc1PF25YvotA==</DigestValue>
      </Reference>
      <Reference URI="/xl/worksheets/sheet9.xml?ContentType=application/vnd.openxmlformats-officedocument.spreadsheetml.worksheet+xml">
        <DigestMethod Algorithm="http://www.w3.org/2001/04/xmlenc#sha512"/>
        <DigestValue>GrN+jsI0buG6wTjTcyCWdYev7dmbzGYUzjeQy1T1st3b/3CFUDkOglXdWQkS5wgnaH1gSoF9seXoX5dIxPNzJA==</DigestValue>
      </Reference>
    </Manifest>
    <SignatureProperties>
      <SignatureProperty Id="idSignatureTime" Target="#idPackageSignature">
        <mdssi:SignatureTime xmlns:mdssi="http://schemas.openxmlformats.org/package/2006/digital-signature">
          <mdssi:Format>YYYY-MM-DDThh:mm:ssTZD</mdssi:Format>
          <mdssi:Value>2023-05-12T23:30:18Z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12052023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2023-05-12T23:30:18Z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12052023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2022-07-29T19:20:12Z</cp:lastPrinted>
  <dcterms:created xsi:type="dcterms:W3CDTF">2008-04-01T17:46:33Z</dcterms:created>
  <dcterms:modified xsi:type="dcterms:W3CDTF">2023-05-12T23:20:45Z</dcterms:modified>
</cp:coreProperties>
</file>